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6\Q-1\KPMG\ELCID-reviewed\FS_RATCH\EN\"/>
    </mc:Choice>
  </mc:AlternateContent>
  <xr:revisionPtr revIDLastSave="0" documentId="13_ncr:1_{FB7E4C83-729F-4E2B-97E8-611A7419C42C}" xr6:coauthVersionLast="47" xr6:coauthVersionMax="47" xr10:uidLastSave="{00000000-0000-0000-0000-000000000000}"/>
  <bookViews>
    <workbookView xWindow="-120" yWindow="-120" windowWidth="29040" windowHeight="15720" tabRatio="715" xr2:uid="{00000000-000D-0000-FFFF-FFFF00000000}"/>
  </bookViews>
  <sheets>
    <sheet name="BS 3-4" sheetId="22" r:id="rId1"/>
    <sheet name="PL 5(3M)" sheetId="2" r:id="rId2"/>
    <sheet name="EQ Conso 25-6" sheetId="32" r:id="rId3"/>
    <sheet name="EQ Conso 26-7" sheetId="23" r:id="rId4"/>
    <sheet name="EQ Seperate 25-8" sheetId="24" r:id="rId5"/>
    <sheet name="EQ Seperate 26-9" sheetId="33" r:id="rId6"/>
    <sheet name="CF 10-11" sheetId="5" r:id="rId7"/>
    <sheet name="DS_INTERNAL_SETTINGS_STORAGE" sheetId="28" state="veryHidden" r:id="rId8"/>
    <sheet name="DS_INTERNAL_DOCGROUP_STORAGE" sheetId="29" state="veryHidden" r:id="rId9"/>
    <sheet name="DS_INTERNAL_DOCUMENT_STORAGE" sheetId="30" state="veryHidden" r:id="rId10"/>
    <sheet name="DS_INTERNAL_SNIP_STORAGE" sheetId="31" state="very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3-4'!$A$1:$L$104</definedName>
    <definedName name="_xlnm.Print_Area" localSheetId="6">'CF 10-11'!$A$1:$L$86</definedName>
    <definedName name="_xlnm.Print_Area" localSheetId="2">'EQ Conso 25-6'!$A$1:$AC$30</definedName>
    <definedName name="_xlnm.Print_Area" localSheetId="3">'EQ Conso 26-7'!$A$1:$AC$30</definedName>
    <definedName name="_xlnm.Print_Area" localSheetId="4">'EQ Seperate 25-8'!$A$1:$W$20</definedName>
    <definedName name="_xlnm.Print_Area" localSheetId="5">'EQ Seperate 26-9'!$A$1:$W$20</definedName>
    <definedName name="_xlnm.Print_Area" localSheetId="1">'PL 5(3M)'!$A$1:$K$62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2" i="32" l="1"/>
  <c r="AA22" i="32"/>
  <c r="Y22" i="32"/>
  <c r="W22" i="32"/>
  <c r="U22" i="32"/>
  <c r="S22" i="32"/>
  <c r="Q22" i="32"/>
  <c r="O22" i="32"/>
  <c r="M22" i="32"/>
  <c r="K22" i="32"/>
  <c r="I22" i="32"/>
  <c r="G22" i="32"/>
  <c r="E22" i="32"/>
  <c r="AC22" i="23"/>
  <c r="AA22" i="23"/>
  <c r="Y22" i="23"/>
  <c r="W22" i="23"/>
  <c r="U22" i="23"/>
  <c r="S22" i="23"/>
  <c r="O22" i="23"/>
  <c r="Q22" i="23"/>
  <c r="M22" i="23"/>
  <c r="K22" i="23"/>
  <c r="I22" i="23"/>
  <c r="G22" i="23"/>
  <c r="E22" i="23"/>
  <c r="U19" i="24"/>
  <c r="S19" i="24"/>
  <c r="Q19" i="24"/>
  <c r="O19" i="24"/>
  <c r="K19" i="24"/>
  <c r="I19" i="24"/>
  <c r="G19" i="24"/>
  <c r="E19" i="24"/>
  <c r="S19" i="33"/>
  <c r="K19" i="33"/>
  <c r="I19" i="33"/>
  <c r="G19" i="33"/>
  <c r="E61" i="2" l="1"/>
  <c r="G61" i="2"/>
  <c r="L78" i="5"/>
  <c r="H78" i="5"/>
  <c r="W15" i="33"/>
  <c r="E19" i="33"/>
  <c r="S17" i="33"/>
  <c r="Q17" i="33"/>
  <c r="Q19" i="33" s="1"/>
  <c r="O17" i="33"/>
  <c r="O19" i="33" s="1"/>
  <c r="K17" i="33"/>
  <c r="I17" i="33"/>
  <c r="G17" i="33"/>
  <c r="E17" i="33"/>
  <c r="U16" i="33"/>
  <c r="W16" i="33" s="1"/>
  <c r="U15" i="33"/>
  <c r="U12" i="33"/>
  <c r="U16" i="24"/>
  <c r="W16" i="24" s="1"/>
  <c r="U15" i="24"/>
  <c r="W15" i="24"/>
  <c r="W25" i="23"/>
  <c r="W19" i="23"/>
  <c r="Y19" i="23" s="1"/>
  <c r="AC19" i="23" s="1"/>
  <c r="U27" i="32"/>
  <c r="Q27" i="32"/>
  <c r="O27" i="32"/>
  <c r="M27" i="32"/>
  <c r="K27" i="32"/>
  <c r="I27" i="32"/>
  <c r="G27" i="32"/>
  <c r="E27" i="32"/>
  <c r="W26" i="32"/>
  <c r="Y26" i="32" s="1"/>
  <c r="AC26" i="32" s="1"/>
  <c r="AA27" i="32"/>
  <c r="W25" i="32"/>
  <c r="AA20" i="32"/>
  <c r="U20" i="32"/>
  <c r="S20" i="32"/>
  <c r="Q20" i="32"/>
  <c r="O20" i="32"/>
  <c r="M20" i="32"/>
  <c r="K20" i="32"/>
  <c r="I20" i="32"/>
  <c r="G20" i="32"/>
  <c r="E20" i="32"/>
  <c r="W19" i="32"/>
  <c r="Y19" i="32" s="1"/>
  <c r="W15" i="32"/>
  <c r="W20" i="32" l="1"/>
  <c r="U17" i="33"/>
  <c r="U19" i="33" s="1"/>
  <c r="W17" i="33"/>
  <c r="W12" i="33"/>
  <c r="W19" i="33" s="1"/>
  <c r="M17" i="33"/>
  <c r="M19" i="33" s="1"/>
  <c r="O29" i="32"/>
  <c r="U29" i="32"/>
  <c r="AA29" i="32"/>
  <c r="E29" i="32"/>
  <c r="G29" i="32"/>
  <c r="I29" i="32"/>
  <c r="M29" i="32"/>
  <c r="Q29" i="32"/>
  <c r="W27" i="32"/>
  <c r="K29" i="32"/>
  <c r="Y20" i="32"/>
  <c r="AC19" i="32"/>
  <c r="AC20" i="32" s="1"/>
  <c r="Y25" i="32"/>
  <c r="AC25" i="32" s="1"/>
  <c r="S27" i="32"/>
  <c r="S29" i="32" s="1"/>
  <c r="Y15" i="32"/>
  <c r="W29" i="32" l="1"/>
  <c r="AC15" i="32"/>
  <c r="Y27" i="32"/>
  <c r="AC27" i="32"/>
  <c r="AC29" i="32" l="1"/>
  <c r="Y29" i="32"/>
  <c r="I61" i="2" l="1"/>
  <c r="E27" i="23"/>
  <c r="E17" i="24" l="1"/>
  <c r="F80" i="22" l="1"/>
  <c r="H68" i="5" l="1"/>
  <c r="Q17" i="24" l="1"/>
  <c r="W15" i="23" l="1"/>
  <c r="U12" i="24"/>
  <c r="W12" i="24"/>
  <c r="H32" i="5"/>
  <c r="H44" i="5" s="1"/>
  <c r="L32" i="5"/>
  <c r="L44" i="5" s="1"/>
  <c r="L99" i="22" l="1"/>
  <c r="L101" i="22" s="1"/>
  <c r="J99" i="22"/>
  <c r="J101" i="22" s="1"/>
  <c r="H99" i="22"/>
  <c r="H101" i="22" s="1"/>
  <c r="F99" i="22"/>
  <c r="F101" i="22" s="1"/>
  <c r="L80" i="22"/>
  <c r="J80" i="22"/>
  <c r="H80" i="22"/>
  <c r="L68" i="22"/>
  <c r="J68" i="22"/>
  <c r="H68" i="22"/>
  <c r="F68" i="22"/>
  <c r="L43" i="22"/>
  <c r="J43" i="22"/>
  <c r="H43" i="22"/>
  <c r="F43" i="22"/>
  <c r="L23" i="22"/>
  <c r="J23" i="22"/>
  <c r="H23" i="22"/>
  <c r="F23" i="22"/>
  <c r="L82" i="22" l="1"/>
  <c r="L103" i="22" s="1"/>
  <c r="H82" i="22"/>
  <c r="H103" i="22" s="1"/>
  <c r="L45" i="22"/>
  <c r="H45" i="22"/>
  <c r="J82" i="22"/>
  <c r="J103" i="22" s="1"/>
  <c r="F82" i="22"/>
  <c r="F103" i="22" s="1"/>
  <c r="J45" i="22"/>
  <c r="F45" i="22"/>
  <c r="L68" i="5" l="1"/>
  <c r="L46" i="5"/>
  <c r="H46" i="5"/>
  <c r="H81" i="5" s="1"/>
  <c r="S17" i="24"/>
  <c r="O17" i="24"/>
  <c r="M17" i="24"/>
  <c r="M19" i="24" s="1"/>
  <c r="K17" i="24"/>
  <c r="I17" i="24"/>
  <c r="G17" i="24"/>
  <c r="H83" i="5" l="1"/>
  <c r="H85" i="5" s="1"/>
  <c r="L81" i="5"/>
  <c r="L83" i="5" s="1"/>
  <c r="L85" i="5" s="1"/>
  <c r="U17" i="24"/>
  <c r="W17" i="24"/>
  <c r="W19" i="24" s="1"/>
  <c r="AC20" i="23" l="1"/>
  <c r="U27" i="23"/>
  <c r="Q27" i="23"/>
  <c r="O27" i="23"/>
  <c r="M27" i="23"/>
  <c r="I27" i="23"/>
  <c r="G27" i="23"/>
  <c r="S27" i="23"/>
  <c r="K27" i="23"/>
  <c r="AA20" i="23"/>
  <c r="W20" i="23"/>
  <c r="U20" i="23"/>
  <c r="S20" i="23"/>
  <c r="Q20" i="23"/>
  <c r="O20" i="23"/>
  <c r="M20" i="23"/>
  <c r="K20" i="23"/>
  <c r="I20" i="23"/>
  <c r="G20" i="23"/>
  <c r="E20" i="23"/>
  <c r="E29" i="23" s="1"/>
  <c r="K59" i="2"/>
  <c r="K54" i="2"/>
  <c r="K61" i="2" s="1"/>
  <c r="K47" i="2"/>
  <c r="K37" i="2"/>
  <c r="K13" i="2"/>
  <c r="K25" i="2" s="1"/>
  <c r="K27" i="2" s="1"/>
  <c r="G59" i="2"/>
  <c r="G54" i="2"/>
  <c r="G47" i="2"/>
  <c r="G37" i="2"/>
  <c r="G13" i="2"/>
  <c r="G25" i="2" s="1"/>
  <c r="G27" i="2" s="1"/>
  <c r="U29" i="23" l="1"/>
  <c r="G48" i="2"/>
  <c r="G49" i="2" s="1"/>
  <c r="K48" i="2"/>
  <c r="K49" i="2" s="1"/>
  <c r="Q29" i="23"/>
  <c r="M29" i="23"/>
  <c r="O29" i="23"/>
  <c r="S29" i="23"/>
  <c r="Y25" i="23"/>
  <c r="AC25" i="23" s="1"/>
  <c r="AA27" i="23"/>
  <c r="AA29" i="23" s="1"/>
  <c r="G29" i="23"/>
  <c r="I29" i="23"/>
  <c r="K29" i="23"/>
  <c r="Y20" i="23"/>
  <c r="Y15" i="23"/>
  <c r="W26" i="23"/>
  <c r="E59" i="2"/>
  <c r="W27" i="23" l="1"/>
  <c r="W29" i="23" s="1"/>
  <c r="Y26" i="23"/>
  <c r="AC15" i="23"/>
  <c r="AC26" i="23" l="1"/>
  <c r="AC27" i="23" s="1"/>
  <c r="AC29" i="23" s="1"/>
  <c r="Y27" i="23"/>
  <c r="Y29" i="23" l="1"/>
  <c r="I37" i="2" l="1"/>
  <c r="J78" i="5" l="1"/>
  <c r="F78" i="5"/>
  <c r="E47" i="2" l="1"/>
  <c r="E37" i="2"/>
  <c r="J68" i="5" l="1"/>
  <c r="F68" i="5" l="1"/>
  <c r="I47" i="2" l="1"/>
  <c r="E13" i="2" l="1"/>
  <c r="E25" i="2" s="1"/>
  <c r="E27" i="2" l="1"/>
  <c r="E48" i="2"/>
  <c r="I59" i="2"/>
  <c r="I54" i="2"/>
  <c r="J32" i="5" s="1"/>
  <c r="J44" i="5" s="1"/>
  <c r="J46" i="5" s="1"/>
  <c r="J81" i="5" s="1"/>
  <c r="E54" i="2"/>
  <c r="F32" i="5" s="1"/>
  <c r="F44" i="5" s="1"/>
  <c r="F46" i="5" s="1"/>
  <c r="I13" i="2"/>
  <c r="I25" i="2" s="1"/>
  <c r="I27" i="2" s="1"/>
  <c r="F81" i="5" l="1"/>
  <c r="F83" i="5" s="1"/>
  <c r="F85" i="5" s="1"/>
  <c r="E49" i="2"/>
  <c r="J83" i="5"/>
  <c r="I48" i="2"/>
  <c r="J85" i="5" l="1"/>
  <c r="I49" i="2"/>
</calcChain>
</file>

<file path=xl/sharedStrings.xml><?xml version="1.0" encoding="utf-8"?>
<sst xmlns="http://schemas.openxmlformats.org/spreadsheetml/2006/main" count="525" uniqueCount="274">
  <si>
    <t>RATCH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</si>
  <si>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</si>
  <si>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</si>
  <si>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</si>
  <si>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</si>
  <si>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</si>
  <si>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</si>
  <si>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Notes</t>
  </si>
  <si>
    <t xml:space="preserve"> (Unaudited)</t>
  </si>
  <si>
    <t>(in thousand Baht)</t>
  </si>
  <si>
    <t>Current assets</t>
  </si>
  <si>
    <t>Cash and cash equivalents</t>
  </si>
  <si>
    <t>Other current receivables</t>
  </si>
  <si>
    <t xml:space="preserve">Advances to and other current receivables from </t>
  </si>
  <si>
    <t>related parties</t>
  </si>
  <si>
    <t>Short-term loans to related parties</t>
  </si>
  <si>
    <t xml:space="preserve">Current portion of lease receivables </t>
  </si>
  <si>
    <t>Spare parts and supplies</t>
  </si>
  <si>
    <t>Other current financial assets</t>
  </si>
  <si>
    <t>Current portion of derivative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</si>
  <si>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</si>
  <si>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</si>
  <si>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</si>
  <si>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</si>
  <si>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</si>
  <si>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</si>
  <si>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</si>
  <si>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Derivative assets</t>
  </si>
  <si>
    <t>Long-term loans to related parties</t>
  </si>
  <si>
    <t>Long-term loans to other parties</t>
  </si>
  <si>
    <t>Investment properties</t>
  </si>
  <si>
    <t>Land for future development projects</t>
  </si>
  <si>
    <t>Property, plant and equipment</t>
  </si>
  <si>
    <t>Right-of-use assets</t>
  </si>
  <si>
    <t>Goodwill</t>
  </si>
  <si>
    <t>Other intangible assets</t>
  </si>
  <si>
    <t>Lease receivables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</si>
  <si>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</si>
  <si>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</si>
  <si>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</si>
  <si>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</si>
  <si>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</si>
  <si>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</si>
  <si>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</si>
  <si>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payables and other current payables</t>
  </si>
  <si>
    <t xml:space="preserve">Derivative liabilities </t>
  </si>
  <si>
    <t xml:space="preserve">Current portion of long-term loans from </t>
  </si>
  <si>
    <t>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</si>
  <si>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</si>
  <si>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</si>
  <si>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</si>
  <si>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</si>
  <si>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</si>
  <si>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</si>
  <si>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</si>
  <si>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</si>
  <si>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</si>
  <si>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Debentures</t>
  </si>
  <si>
    <t>Deferred tax liabilities</t>
  </si>
  <si>
    <t>Non-current provisions for employee benefits</t>
  </si>
  <si>
    <t>Other long-term provisions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</si>
  <si>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</si>
  <si>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</si>
  <si>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</si>
  <si>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</si>
  <si>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</si>
  <si>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</si>
  <si>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(2,219,230,770 ordinary shares, par value </t>
  </si>
  <si>
    <t>at Baht 10 per share)</t>
  </si>
  <si>
    <t>Issued and paid-up share capital</t>
  </si>
  <si>
    <t xml:space="preserve">(2,174,999,985 ordinary shares, par value </t>
  </si>
  <si>
    <t>Share premium on ordinary shares</t>
  </si>
  <si>
    <t>Difference arising from common control transaction</t>
  </si>
  <si>
    <t xml:space="preserve">Retained earnings </t>
  </si>
  <si>
    <t>Appropriated</t>
  </si>
  <si>
    <t xml:space="preserve">        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</si>
  <si>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</si>
  <si>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</si>
  <si>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</si>
  <si>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</si>
  <si>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</si>
  <si>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</si>
  <si>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</si>
  <si>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</si>
  <si>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sales and rendering of services</t>
  </si>
  <si>
    <t>Revenue from lease contracts</t>
  </si>
  <si>
    <t>Cost of sales and rendering of services</t>
  </si>
  <si>
    <t>Gross profit</t>
  </si>
  <si>
    <t>Management service income</t>
  </si>
  <si>
    <t>Interest income</t>
  </si>
  <si>
    <t>Dividend income</t>
  </si>
  <si>
    <t>Other income</t>
  </si>
  <si>
    <t>Administrative expenses</t>
  </si>
  <si>
    <t>Net foreign exchange gain (loss)</t>
  </si>
  <si>
    <t>Finance costs</t>
  </si>
  <si>
    <t xml:space="preserve">Share of profit of joint ventures and associates accounted </t>
  </si>
  <si>
    <t>for using equity method</t>
  </si>
  <si>
    <t>Tax (expense) income</t>
  </si>
  <si>
    <t>Other comprehensive income</t>
  </si>
  <si>
    <t>Items that will be reclassified subsequently to profit or loss</t>
  </si>
  <si>
    <t>Exchange differences on translating financial statements</t>
  </si>
  <si>
    <t>Gain (loss) on cash flow hedges</t>
  </si>
  <si>
    <t>Share of other comprehensive income (expense) of joint ventures</t>
  </si>
  <si>
    <t xml:space="preserve">   </t>
  </si>
  <si>
    <t>and associates accounted for using equity method</t>
  </si>
  <si>
    <t>Income tax relating to items that will be reclassified</t>
  </si>
  <si>
    <t>subsequently to profit or loss</t>
  </si>
  <si>
    <t>Total items that will be reclassified subsequently to profit or loss</t>
  </si>
  <si>
    <t>at fair value through other comprehensive income</t>
  </si>
  <si>
    <t>Income tax relating to items that will not be reclassified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</si>
  <si>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</si>
  <si>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</si>
  <si>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</si>
  <si>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Owners of the Company</t>
  </si>
  <si>
    <t>Total comprehensive income (expense) attributable to:</t>
  </si>
  <si>
    <t>Gain on fair value adjustment of derivatives</t>
  </si>
  <si>
    <t>Statement of changes in equity (Unaudited)</t>
  </si>
  <si>
    <t>Consolidated financial statements</t>
  </si>
  <si>
    <t>Retained earnings</t>
  </si>
  <si>
    <t>Share of other</t>
  </si>
  <si>
    <t>comprehensive</t>
  </si>
  <si>
    <t xml:space="preserve">Loss on </t>
  </si>
  <si>
    <t xml:space="preserve">Total equity </t>
  </si>
  <si>
    <t>Issued and</t>
  </si>
  <si>
    <t>Cash flow</t>
  </si>
  <si>
    <t xml:space="preserve">and associates </t>
  </si>
  <si>
    <t>remeasurements</t>
  </si>
  <si>
    <t>Total other</t>
  </si>
  <si>
    <t>attributable to</t>
  </si>
  <si>
    <t>Non-</t>
  </si>
  <si>
    <t>paid-up</t>
  </si>
  <si>
    <t>Share</t>
  </si>
  <si>
    <t>Translation</t>
  </si>
  <si>
    <t>Fair value</t>
  </si>
  <si>
    <t>hedge</t>
  </si>
  <si>
    <t>using equity</t>
  </si>
  <si>
    <t xml:space="preserve">of defined </t>
  </si>
  <si>
    <t xml:space="preserve"> components</t>
  </si>
  <si>
    <t>owners of</t>
  </si>
  <si>
    <t xml:space="preserve">controlling </t>
  </si>
  <si>
    <t>Total</t>
  </si>
  <si>
    <t>share capital</t>
  </si>
  <si>
    <t>premium</t>
  </si>
  <si>
    <t xml:space="preserve"> Legal reserve </t>
  </si>
  <si>
    <t>reserve</t>
  </si>
  <si>
    <t>method</t>
  </si>
  <si>
    <t>benefit plans</t>
  </si>
  <si>
    <t>of equity</t>
  </si>
  <si>
    <t>the parent</t>
  </si>
  <si>
    <t>interests</t>
  </si>
  <si>
    <t>equity</t>
  </si>
  <si>
    <t xml:space="preserve">(in thousand Baht)  </t>
  </si>
  <si>
    <t>Transactions with owners, recorded directly in equity</t>
  </si>
  <si>
    <t>Distributions to owners of the parent</t>
  </si>
  <si>
    <t>Dividends</t>
  </si>
  <si>
    <t>Total distributions to owners of the parent</t>
  </si>
  <si>
    <t>Comprehensive income (expense) for the period</t>
  </si>
  <si>
    <t>Profit</t>
  </si>
  <si>
    <t>Other comprehensive income (expense)</t>
  </si>
  <si>
    <t>income (expense)</t>
  </si>
  <si>
    <t xml:space="preserve">of joint ventures </t>
  </si>
  <si>
    <t>Separate financial statements</t>
  </si>
  <si>
    <t>Difference</t>
  </si>
  <si>
    <t>arising from</t>
  </si>
  <si>
    <t xml:space="preserve">other </t>
  </si>
  <si>
    <t>common control</t>
  </si>
  <si>
    <t>transaction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</si>
  <si>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</si>
  <si>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</si>
  <si>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</si>
  <si>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</si>
  <si>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Fair value adjustment of lease receivable and lease adjustment</t>
  </si>
  <si>
    <t>Changes in operating assets and liabilities</t>
  </si>
  <si>
    <t>Trade receivables</t>
  </si>
  <si>
    <t>Advances to and other current receivables from related parties</t>
  </si>
  <si>
    <t>Other current assets and other non-current assets</t>
  </si>
  <si>
    <t xml:space="preserve">Net cash from (used in) operating activities </t>
  </si>
  <si>
    <t>Cash flows from investing activities</t>
  </si>
  <si>
    <t>Payment for acquisition of plant and equipment</t>
  </si>
  <si>
    <t>Payment for acquisition of intangible assets</t>
  </si>
  <si>
    <t>Dividends received</t>
  </si>
  <si>
    <t>Interest received</t>
  </si>
  <si>
    <t xml:space="preserve">Net cash from (used in) investing activities  </t>
  </si>
  <si>
    <t>Cash flows from financing activities</t>
  </si>
  <si>
    <t>Proceeds from short-term loans from financial institutions</t>
  </si>
  <si>
    <t>Payment of lease liabilities</t>
  </si>
  <si>
    <t>Dividend paid to owners of the Company</t>
  </si>
  <si>
    <t>Dividend paid to non-controlling interests</t>
  </si>
  <si>
    <t>Finance costs paid</t>
  </si>
  <si>
    <t xml:space="preserve">Net cash from (used in) financing activities  </t>
  </si>
  <si>
    <t>before effect of exchange rate changes</t>
  </si>
  <si>
    <t>Effect of exchange rate changes on cash and cash equivalents</t>
  </si>
  <si>
    <t>Cash and cash equivalents at 1 January</t>
  </si>
  <si>
    <t xml:space="preserve">Losses on </t>
  </si>
  <si>
    <t>2025</t>
  </si>
  <si>
    <t>Balance at 1 January 2025</t>
  </si>
  <si>
    <t>Items that will not be reclassified subsequently to profit or loss</t>
  </si>
  <si>
    <t>Total transactions with owners, recorded directly in equity</t>
  </si>
  <si>
    <t>Repayment of short-term loans from financial institutions</t>
  </si>
  <si>
    <t>Repayment of long-term loans from financial institutions</t>
  </si>
  <si>
    <t>Loss on remeasurements of defined benefit plans</t>
  </si>
  <si>
    <t>Unrealised (gain) loss on foreign exchange</t>
  </si>
  <si>
    <t>Write-off withholding tax deducted at source</t>
  </si>
  <si>
    <t>Gain on disposal of other financial assets</t>
  </si>
  <si>
    <t>Net cash generated from (used in) operations</t>
  </si>
  <si>
    <t>Other non-current receivables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</si>
  <si>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</si>
  <si>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</si>
  <si>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</si>
  <si>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</si>
  <si>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RM1G4B7TNR1SV6FGZR8A2328RCQ3AH7KKDSRGRVZZ930Q58NRHK0</t>
  </si>
  <si>
    <t>Suphanat, Supadulchai</t>
  </si>
  <si>
    <t>Create</t>
  </si>
  <si>
    <t>b1c9dc28-3d10-412c-9b76-87dfffa47590</t>
  </si>
  <si>
    <t>{"id":"b1c9dc28-3d10-412c-9b76-87dfffa47590","type":1,"name":"workbookId","value":"2176aa9c-22a3-407e-b1c4-45dcef6144ec"}</t>
  </si>
  <si>
    <t>65e6b9d4-398e-498d-9123-075000501cb8</t>
  </si>
  <si>
    <t>{"id":"65e6b9d4-398e-498d-9123-075000501cb8","type":0,"name":"dataSnipperSheetDeleted","value":"false"}</t>
  </si>
  <si>
    <t>418d3c31-a89b-4561-bb53-2cfdfd656ec9</t>
  </si>
  <si>
    <t>{"id":"418d3c31-a89b-4561-bb53-2cfdfd656ec9","type":0,"name":"embed-documents","value":"false"}</t>
  </si>
  <si>
    <t>079ae0cf-a664-4311-b03c-5b6b64258cd1</t>
  </si>
  <si>
    <t>{"id":"079ae0cf-a664-4311-b03c-5b6b64258cd1","type":0,"name":"table-snip-suggestions","value":"true"}</t>
  </si>
  <si>
    <t>421e020d-6dbf-4746-abe8-6ff395387cee</t>
  </si>
  <si>
    <t>{"id":"421e020d-6dbf-4746-abe8-6ff395387cee","type":1,"name":"migratedFssProjectId","value":""}</t>
  </si>
  <si>
    <t>Update</t>
  </si>
  <si>
    <t>{"id":"b1c9dc28-3d10-412c-9b76-87dfffa47590","type":1,"name":"workbookId","value":"4a3c22ea-7218-4ab7-b166-ddbea0871e89"}</t>
  </si>
  <si>
    <t>{"id":"418d3c31-a89b-4561-bb53-2cfdfd656ec9","type":0,"name":"embed-documents","value":"true"}</t>
  </si>
  <si>
    <t>using equity method, net of tax</t>
  </si>
  <si>
    <t>Share of profit of joint ventures and associates accounted for</t>
  </si>
  <si>
    <t>J9ZB8EJV8S5NH9YKMA9TSDY0FQ27XK00KXKC6QV40X081EC10VG0</t>
  </si>
  <si>
    <t>Jidapa, Jarutasroj</t>
  </si>
  <si>
    <t>(Reversal of) impairment loss recognised in profit or loss</t>
  </si>
  <si>
    <t>Net proceed (payment) from investment in subsidiaries</t>
  </si>
  <si>
    <t>G9VCPADZF97RCW545C6CNKYGXD0HZADK84SY7T546X4JY9WN81NG</t>
  </si>
  <si>
    <t>Gunyawee, Jumniansin</t>
  </si>
  <si>
    <t>31 March</t>
  </si>
  <si>
    <t>2026</t>
  </si>
  <si>
    <t>Current portion of long-term loans</t>
  </si>
  <si>
    <t xml:space="preserve">31 March 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</si>
  <si>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</si>
  <si>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</si>
  <si>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</si>
  <si>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</si>
  <si>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</si>
  <si>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</si>
  <si>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Impairment loss on investment</t>
  </si>
  <si>
    <t>(Gain) loss on write-off and disposal of building and equipment</t>
  </si>
  <si>
    <t>Other non-current provisions</t>
  </si>
  <si>
    <t>Net cash inflow (outflow) in other current and non-current financial assets</t>
  </si>
  <si>
    <t>Proceeds from disposal of equipment</t>
  </si>
  <si>
    <t>2, 9</t>
  </si>
  <si>
    <t>2, 7</t>
  </si>
  <si>
    <t>7, 9</t>
  </si>
  <si>
    <t>2, 8</t>
  </si>
  <si>
    <t>VWK17Z4Z82SVP2GSH0Q8NXJQYQE01M3YPJQZHRCZVSMNCZRH5GWG</t>
  </si>
  <si>
    <t>Benya, Chuenjai</t>
  </si>
  <si>
    <t>Tax expense</t>
  </si>
  <si>
    <t>(Gain) loss on fair value adjustment of other financial assets</t>
  </si>
  <si>
    <t>Taxes paid</t>
  </si>
  <si>
    <t>Net decrease in cash and cash equivalents,</t>
  </si>
  <si>
    <t>Net decrease in cash and cash equivalents</t>
  </si>
  <si>
    <t>Net proceed (payment) for investments in associate and joint ventures</t>
  </si>
  <si>
    <t>Net loss on disposal and reclassification of joint venture investments</t>
  </si>
  <si>
    <t xml:space="preserve">Loss on spare parts and supplies devaluation </t>
  </si>
  <si>
    <t>Reversal of loss on fuel oil devaluation</t>
  </si>
  <si>
    <t>Dividend receivables</t>
  </si>
  <si>
    <t>Trade accounts receivables</t>
  </si>
  <si>
    <t>Short-term loans from related party</t>
  </si>
  <si>
    <t>Long-term loan</t>
  </si>
  <si>
    <t>Loss</t>
  </si>
  <si>
    <t>Proceed from repayment of loans to related party</t>
  </si>
  <si>
    <t>Gain (loss) on investments in equity instruments designated</t>
  </si>
  <si>
    <t>Comprehensive income for the period</t>
  </si>
  <si>
    <t>Total comprehensive income for the period</t>
  </si>
  <si>
    <t>Share of other comprehensive expense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</si>
</sst>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95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7" fontId="19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1" fillId="0" borderId="0" applyNumberFormat="0" applyFill="0" applyBorder="0" applyAlignment="0" applyProtection="0"/>
    <xf numFmtId="197" fontId="24" fillId="20" borderId="0" applyAlignment="0">
      <alignment horizontal="left"/>
      <protection locked="0"/>
    </xf>
    <xf numFmtId="198" fontId="24" fillId="20" borderId="0">
      <alignment horizontal="center"/>
      <protection locked="0"/>
    </xf>
    <xf numFmtId="0" fontId="25" fillId="21" borderId="0" applyNumberFormat="0" applyBorder="0" applyAlignment="0" applyProtection="0"/>
    <xf numFmtId="15" fontId="26" fillId="22" borderId="1">
      <alignment horizontal="center"/>
    </xf>
    <xf numFmtId="0" fontId="27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20" fillId="0" borderId="0"/>
    <xf numFmtId="0" fontId="29" fillId="21" borderId="4">
      <alignment wrapText="1"/>
    </xf>
    <xf numFmtId="197" fontId="30" fillId="25" borderId="5" applyProtection="0">
      <alignment horizontal="center"/>
    </xf>
    <xf numFmtId="191" fontId="31" fillId="0" borderId="0" applyFill="0" applyBorder="0">
      <protection locked="0"/>
    </xf>
    <xf numFmtId="202" fontId="20" fillId="0" borderId="0" applyFill="0" applyBorder="0"/>
    <xf numFmtId="202" fontId="31" fillId="0" borderId="0" applyFill="0" applyBorder="0">
      <protection locked="0"/>
    </xf>
    <xf numFmtId="38" fontId="3" fillId="0" borderId="6" applyBorder="0"/>
    <xf numFmtId="203" fontId="20" fillId="0" borderId="0"/>
    <xf numFmtId="189" fontId="20" fillId="0" borderId="0"/>
    <xf numFmtId="15" fontId="20" fillId="0" borderId="0"/>
    <xf numFmtId="15" fontId="31" fillId="0" borderId="0" applyFill="0" applyBorder="0">
      <protection locked="0"/>
    </xf>
    <xf numFmtId="204" fontId="20" fillId="0" borderId="0" applyFill="0" applyBorder="0"/>
    <xf numFmtId="1" fontId="20" fillId="0" borderId="0" applyFill="0" applyBorder="0">
      <alignment horizontal="right"/>
    </xf>
    <xf numFmtId="2" fontId="20" fillId="0" borderId="0" applyFill="0" applyBorder="0">
      <alignment horizontal="right"/>
    </xf>
    <xf numFmtId="2" fontId="31" fillId="0" borderId="0" applyFill="0" applyBorder="0">
      <protection locked="0"/>
    </xf>
    <xf numFmtId="196" fontId="20" fillId="0" borderId="0" applyFill="0" applyBorder="0">
      <alignment horizontal="right"/>
    </xf>
    <xf numFmtId="196" fontId="31" fillId="0" borderId="0" applyFill="0" applyBorder="0">
      <protection locked="0"/>
    </xf>
    <xf numFmtId="0" fontId="32" fillId="26" borderId="0"/>
    <xf numFmtId="205" fontId="20" fillId="0" borderId="0"/>
    <xf numFmtId="0" fontId="32" fillId="26" borderId="7"/>
    <xf numFmtId="0" fontId="32" fillId="26" borderId="7"/>
    <xf numFmtId="0" fontId="33" fillId="27" borderId="0"/>
    <xf numFmtId="206" fontId="20" fillId="0" borderId="0" applyFont="0" applyFill="0" applyBorder="0" applyAlignment="0" applyProtection="0"/>
    <xf numFmtId="0" fontId="20" fillId="28" borderId="0" applyNumberFormat="0" applyFont="0" applyAlignment="0"/>
    <xf numFmtId="197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7" fontId="20" fillId="32" borderId="0" applyNumberFormat="0" applyFont="0" applyAlignment="0">
      <alignment horizontal="left"/>
    </xf>
    <xf numFmtId="197" fontId="25" fillId="33" borderId="0" applyNumberFormat="0" applyAlignment="0">
      <alignment horizontal="left"/>
    </xf>
    <xf numFmtId="197" fontId="25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7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8" fontId="45" fillId="0" borderId="5" applyNumberFormat="0" applyAlignment="0" applyProtection="0"/>
    <xf numFmtId="10" fontId="36" fillId="35" borderId="14" applyNumberFormat="0" applyBorder="0" applyAlignment="0" applyProtection="0"/>
    <xf numFmtId="0" fontId="20" fillId="0" borderId="15" applyNumberFormat="0" applyFont="0" applyFill="0" applyAlignment="0" applyProtection="0"/>
    <xf numFmtId="209" fontId="46" fillId="36" borderId="5" applyNumberFormat="0" applyAlignment="0" applyProtection="0">
      <alignment horizontal="center"/>
    </xf>
    <xf numFmtId="0" fontId="20" fillId="0" borderId="10" applyNumberFormat="0" applyFont="0" applyFill="0" applyAlignment="0"/>
    <xf numFmtId="210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37" fontId="47" fillId="0" borderId="0"/>
    <xf numFmtId="213" fontId="20" fillId="0" borderId="0"/>
    <xf numFmtId="214" fontId="48" fillId="0" borderId="0"/>
    <xf numFmtId="0" fontId="48" fillId="0" borderId="0"/>
    <xf numFmtId="215" fontId="48" fillId="0" borderId="0">
      <alignment horizontal="right"/>
    </xf>
    <xf numFmtId="0" fontId="17" fillId="0" borderId="0"/>
    <xf numFmtId="0" fontId="17" fillId="0" borderId="0"/>
    <xf numFmtId="0" fontId="102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17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5" fillId="0" borderId="0"/>
    <xf numFmtId="0" fontId="1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05" fillId="0" borderId="0"/>
    <xf numFmtId="0" fontId="102" fillId="0" borderId="0"/>
    <xf numFmtId="0" fontId="50" fillId="0" borderId="0"/>
    <xf numFmtId="0" fontId="50" fillId="0" borderId="0"/>
    <xf numFmtId="0" fontId="49" fillId="0" borderId="0"/>
    <xf numFmtId="0" fontId="104" fillId="0" borderId="0"/>
    <xf numFmtId="0" fontId="49" fillId="0" borderId="0"/>
    <xf numFmtId="0" fontId="20" fillId="0" borderId="0"/>
    <xf numFmtId="0" fontId="51" fillId="0" borderId="0"/>
    <xf numFmtId="0" fontId="50" fillId="0" borderId="0"/>
    <xf numFmtId="0" fontId="17" fillId="0" borderId="0"/>
    <xf numFmtId="0" fontId="17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104" fillId="0" borderId="0"/>
    <xf numFmtId="0" fontId="20" fillId="0" borderId="0"/>
    <xf numFmtId="0" fontId="31" fillId="0" borderId="0" applyFill="0" applyBorder="0">
      <protection locked="0"/>
    </xf>
    <xf numFmtId="0" fontId="3" fillId="0" borderId="0"/>
    <xf numFmtId="0" fontId="15" fillId="0" borderId="0"/>
    <xf numFmtId="0" fontId="15" fillId="0" borderId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0" fontId="22" fillId="62" borderId="37" applyNumberFormat="0" applyFont="0" applyAlignment="0" applyProtection="0"/>
    <xf numFmtId="38" fontId="39" fillId="0" borderId="0"/>
    <xf numFmtId="0" fontId="20" fillId="31" borderId="6"/>
    <xf numFmtId="40" fontId="52" fillId="28" borderId="0">
      <alignment horizontal="right"/>
    </xf>
    <xf numFmtId="0" fontId="53" fillId="30" borderId="0">
      <alignment horizontal="center"/>
    </xf>
    <xf numFmtId="0" fontId="25" fillId="39" borderId="19"/>
    <xf numFmtId="0" fontId="54" fillId="26" borderId="0" applyBorder="0">
      <alignment horizontal="centerContinuous"/>
    </xf>
    <xf numFmtId="0" fontId="55" fillId="39" borderId="0" applyBorder="0">
      <alignment horizontal="centerContinuous"/>
    </xf>
    <xf numFmtId="0" fontId="20" fillId="0" borderId="0" applyFill="0" applyBorder="0">
      <protection locked="0"/>
    </xf>
    <xf numFmtId="10" fontId="20" fillId="0" borderId="0" applyFont="0" applyFill="0" applyBorder="0" applyAlignment="0" applyProtection="0"/>
    <xf numFmtId="216" fontId="20" fillId="0" borderId="0" applyFill="0" applyBorder="0">
      <protection locked="0"/>
    </xf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8" fillId="0" borderId="20">
      <alignment horizontal="center"/>
    </xf>
    <xf numFmtId="3" fontId="57" fillId="0" borderId="0" applyFont="0" applyFill="0" applyBorder="0" applyAlignment="0" applyProtection="0"/>
    <xf numFmtId="0" fontId="57" fillId="40" borderId="0" applyNumberFormat="0" applyFont="0" applyBorder="0" applyAlignment="0" applyProtection="0"/>
    <xf numFmtId="0" fontId="59" fillId="0" borderId="0" applyNumberFormat="0" applyFill="0" applyBorder="0" applyAlignment="0" applyProtection="0"/>
    <xf numFmtId="217" fontId="20" fillId="0" borderId="0"/>
    <xf numFmtId="0" fontId="60" fillId="0" borderId="0"/>
    <xf numFmtId="0" fontId="32" fillId="26" borderId="0"/>
    <xf numFmtId="0" fontId="61" fillId="0" borderId="0">
      <alignment vertical="center"/>
    </xf>
    <xf numFmtId="197" fontId="46" fillId="41" borderId="21" applyProtection="0">
      <alignment horizontal="center"/>
      <protection hidden="1"/>
    </xf>
    <xf numFmtId="4" fontId="62" fillId="42" borderId="22" applyNumberFormat="0" applyProtection="0">
      <alignment vertical="center"/>
    </xf>
    <xf numFmtId="4" fontId="63" fillId="42" borderId="23" applyNumberFormat="0" applyProtection="0">
      <alignment vertical="center"/>
    </xf>
    <xf numFmtId="4" fontId="62" fillId="37" borderId="22" applyNumberFormat="0" applyProtection="0">
      <alignment horizontal="left" vertical="center" indent="1"/>
    </xf>
    <xf numFmtId="4" fontId="64" fillId="42" borderId="18" applyNumberFormat="0" applyProtection="0">
      <alignment horizontal="left" vertical="center" indent="1"/>
    </xf>
    <xf numFmtId="4" fontId="65" fillId="2" borderId="24" applyNumberFormat="0" applyProtection="0">
      <alignment horizontal="left" vertical="center" indent="1"/>
    </xf>
    <xf numFmtId="4" fontId="66" fillId="43" borderId="23" applyNumberFormat="0" applyProtection="0">
      <alignment horizontal="right" vertical="center"/>
    </xf>
    <xf numFmtId="4" fontId="66" fillId="44" borderId="23" applyNumberFormat="0" applyProtection="0">
      <alignment horizontal="right" vertical="center"/>
    </xf>
    <xf numFmtId="4" fontId="66" fillId="34" borderId="23" applyNumberFormat="0" applyProtection="0">
      <alignment horizontal="right" vertical="center"/>
    </xf>
    <xf numFmtId="4" fontId="66" fillId="45" borderId="23" applyNumberFormat="0" applyProtection="0">
      <alignment horizontal="right" vertical="center"/>
    </xf>
    <xf numFmtId="4" fontId="66" fillId="46" borderId="23" applyNumberFormat="0" applyProtection="0">
      <alignment horizontal="right" vertical="center"/>
    </xf>
    <xf numFmtId="4" fontId="66" fillId="47" borderId="23" applyNumberFormat="0" applyProtection="0">
      <alignment horizontal="right" vertical="center"/>
    </xf>
    <xf numFmtId="4" fontId="66" fillId="48" borderId="23" applyNumberFormat="0" applyProtection="0">
      <alignment horizontal="right" vertical="center"/>
    </xf>
    <xf numFmtId="4" fontId="66" fillId="49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5" fillId="51" borderId="25" applyNumberFormat="0" applyProtection="0">
      <alignment horizontal="left" vertical="center" indent="1"/>
    </xf>
    <xf numFmtId="4" fontId="65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6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7" fillId="54" borderId="26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4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5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31" borderId="18" applyNumberFormat="0" applyProtection="0">
      <alignment horizontal="left" vertical="center" indent="1"/>
    </xf>
    <xf numFmtId="0" fontId="68" fillId="0" borderId="26" applyNumberFormat="0" applyProtection="0">
      <alignment horizontal="left" vertical="center" indent="1"/>
    </xf>
    <xf numFmtId="0" fontId="20" fillId="56" borderId="18" applyNumberFormat="0" applyProtection="0">
      <alignment horizontal="left" vertical="center" indent="1"/>
    </xf>
    <xf numFmtId="4" fontId="66" fillId="57" borderId="23" applyNumberFormat="0" applyProtection="0">
      <alignment vertical="center"/>
    </xf>
    <xf numFmtId="4" fontId="69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70" fillId="0" borderId="0" applyNumberFormat="0" applyProtection="0">
      <alignment horizontal="right" vertical="center"/>
    </xf>
    <xf numFmtId="4" fontId="68" fillId="0" borderId="0" applyNumberFormat="0" applyProtection="0">
      <alignment horizontal="right" vertical="center"/>
    </xf>
    <xf numFmtId="0" fontId="68" fillId="0" borderId="0" applyNumberFormat="0" applyProtection="0">
      <alignment horizontal="left" vertical="center" indent="1"/>
    </xf>
    <xf numFmtId="0" fontId="71" fillId="58" borderId="0" applyNumberFormat="0" applyProtection="0">
      <alignment horizontal="center" vertical="center" wrapText="1"/>
    </xf>
    <xf numFmtId="4" fontId="72" fillId="59" borderId="27" applyNumberFormat="0" applyProtection="0">
      <alignment horizontal="left" vertical="center" indent="1"/>
    </xf>
    <xf numFmtId="4" fontId="73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4" fillId="61" borderId="0"/>
    <xf numFmtId="0" fontId="75" fillId="61" borderId="0"/>
    <xf numFmtId="218" fontId="20" fillId="0" borderId="0" applyFont="0" applyFill="0" applyBorder="0" applyAlignment="0" applyProtection="0"/>
    <xf numFmtId="0" fontId="20" fillId="0" borderId="29" quotePrefix="1">
      <alignment horizontal="justify" vertical="justify" textRotation="127" wrapText="1" justifyLastLine="1"/>
      <protection hidden="1"/>
    </xf>
    <xf numFmtId="207" fontId="20" fillId="0" borderId="0"/>
    <xf numFmtId="0" fontId="51" fillId="0" borderId="0"/>
    <xf numFmtId="0" fontId="51" fillId="0" borderId="0"/>
    <xf numFmtId="197" fontId="20" fillId="0" borderId="30" applyAlignment="0">
      <alignment horizontal="center"/>
    </xf>
    <xf numFmtId="197" fontId="76" fillId="0" borderId="30" applyFill="0" applyAlignment="0" applyProtection="0"/>
    <xf numFmtId="0" fontId="77" fillId="0" borderId="0" applyFill="0" applyBorder="0" applyAlignment="0"/>
    <xf numFmtId="0" fontId="46" fillId="61" borderId="14">
      <alignment horizontal="center" vertical="center"/>
    </xf>
    <xf numFmtId="0" fontId="20" fillId="47" borderId="0" applyNumberFormat="0" applyFont="0" applyBorder="0" applyAlignment="0" applyProtection="0"/>
    <xf numFmtId="40" fontId="4" fillId="0" borderId="0"/>
    <xf numFmtId="191" fontId="76" fillId="0" borderId="10" applyFill="0"/>
    <xf numFmtId="191" fontId="76" fillId="0" borderId="30" applyFill="0"/>
    <xf numFmtId="191" fontId="20" fillId="0" borderId="10" applyFill="0"/>
    <xf numFmtId="191" fontId="20" fillId="0" borderId="30" applyFill="0"/>
    <xf numFmtId="0" fontId="20" fillId="0" borderId="32" applyNumberFormat="0" applyFont="0" applyFill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/>
    <xf numFmtId="0" fontId="31" fillId="0" borderId="33" applyNumberFormat="0" applyFill="0" applyBorder="0" applyAlignment="0">
      <protection locked="0"/>
    </xf>
    <xf numFmtId="0" fontId="51" fillId="0" borderId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59" fillId="0" borderId="0" applyNumberFormat="0" applyFill="0" applyBorder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0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0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21" fontId="98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18" fillId="0" borderId="0" xfId="273" applyFont="1" applyProtection="1">
      <protection locked="0"/>
    </xf>
    <xf numFmtId="187" fontId="3" fillId="0" borderId="0" xfId="32" applyFont="1" applyAlignment="1" applyProtection="1">
      <protection locked="0"/>
    </xf>
    <xf numFmtId="0" fontId="3" fillId="0" borderId="0" xfId="273" applyProtection="1">
      <protection locked="0"/>
    </xf>
    <xf numFmtId="0" fontId="12" fillId="0" borderId="0" xfId="273" applyFont="1" applyProtection="1">
      <protection locked="0"/>
    </xf>
    <xf numFmtId="0" fontId="4" fillId="0" borderId="0" xfId="273" applyFont="1" applyAlignment="1" applyProtection="1">
      <alignment horizontal="left"/>
      <protection locked="0"/>
    </xf>
    <xf numFmtId="0" fontId="4" fillId="0" borderId="0" xfId="273" applyFont="1" applyProtection="1">
      <protection locked="0"/>
    </xf>
    <xf numFmtId="0" fontId="4" fillId="0" borderId="0" xfId="273" applyFont="1" applyAlignment="1" applyProtection="1">
      <alignment horizontal="center"/>
      <protection locked="0"/>
    </xf>
    <xf numFmtId="0" fontId="5" fillId="0" borderId="0" xfId="273" applyFont="1" applyAlignment="1" applyProtection="1">
      <alignment horizontal="center"/>
      <protection locked="0"/>
    </xf>
    <xf numFmtId="188" fontId="107" fillId="0" borderId="0" xfId="0" quotePrefix="1" applyNumberFormat="1" applyFont="1" applyAlignment="1" applyProtection="1">
      <alignment horizontal="center"/>
      <protection locked="0"/>
    </xf>
    <xf numFmtId="0" fontId="107" fillId="0" borderId="0" xfId="0" applyFont="1" applyProtection="1">
      <protection locked="0"/>
    </xf>
    <xf numFmtId="0" fontId="107" fillId="0" borderId="0" xfId="0" applyFont="1" applyAlignment="1" applyProtection="1">
      <alignment horizontal="center"/>
      <protection locked="0"/>
    </xf>
    <xf numFmtId="0" fontId="6" fillId="0" borderId="0" xfId="273" applyFont="1" applyAlignment="1" applyProtection="1">
      <alignment horizontal="center"/>
      <protection locked="0"/>
    </xf>
    <xf numFmtId="49" fontId="3" fillId="0" borderId="0" xfId="273" applyNumberFormat="1" applyAlignment="1" applyProtection="1">
      <alignment horizontal="center"/>
      <protection locked="0"/>
    </xf>
    <xf numFmtId="0" fontId="3" fillId="0" borderId="0" xfId="273" applyAlignment="1" applyProtection="1">
      <alignment horizontal="center"/>
      <protection locked="0"/>
    </xf>
    <xf numFmtId="0" fontId="5" fillId="0" borderId="0" xfId="273" applyFont="1" applyProtection="1">
      <protection locked="0"/>
    </xf>
    <xf numFmtId="189" fontId="3" fillId="0" borderId="0" xfId="273" applyNumberFormat="1" applyProtection="1">
      <protection locked="0"/>
    </xf>
    <xf numFmtId="189" fontId="3" fillId="0" borderId="0" xfId="32" applyNumberFormat="1" applyFont="1" applyFill="1" applyAlignment="1" applyProtection="1">
      <protection locked="0"/>
    </xf>
    <xf numFmtId="187" fontId="3" fillId="0" borderId="0" xfId="32" applyFont="1" applyFill="1" applyAlignment="1" applyProtection="1">
      <protection locked="0"/>
    </xf>
    <xf numFmtId="190" fontId="3" fillId="0" borderId="0" xfId="273" applyNumberFormat="1" applyAlignment="1" applyProtection="1">
      <alignment horizontal="center"/>
      <protection locked="0"/>
    </xf>
    <xf numFmtId="189" fontId="4" fillId="0" borderId="0" xfId="32" applyNumberFormat="1" applyFont="1" applyFill="1" applyAlignment="1" applyProtection="1">
      <protection locked="0"/>
    </xf>
    <xf numFmtId="189" fontId="101" fillId="0" borderId="0" xfId="32" applyNumberFormat="1" applyFont="1" applyFill="1" applyAlignment="1" applyProtection="1">
      <protection locked="0"/>
    </xf>
    <xf numFmtId="189" fontId="9" fillId="0" borderId="0" xfId="273" applyNumberFormat="1" applyFont="1" applyProtection="1">
      <protection locked="0"/>
    </xf>
    <xf numFmtId="0" fontId="6" fillId="0" borderId="0" xfId="273" applyFont="1" applyProtection="1">
      <protection locked="0"/>
    </xf>
    <xf numFmtId="189" fontId="3" fillId="0" borderId="0" xfId="32" applyNumberFormat="1" applyFont="1" applyFill="1" applyAlignment="1" applyProtection="1">
      <alignment horizontal="center"/>
      <protection locked="0"/>
    </xf>
    <xf numFmtId="189" fontId="4" fillId="0" borderId="0" xfId="273" applyNumberFormat="1" applyFont="1" applyProtection="1">
      <protection locked="0"/>
    </xf>
    <xf numFmtId="0" fontId="3" fillId="0" borderId="0" xfId="273" applyAlignment="1" applyProtection="1">
      <alignment horizontal="left"/>
      <protection locked="0"/>
    </xf>
    <xf numFmtId="187" fontId="3" fillId="0" borderId="0" xfId="120" applyFont="1" applyFill="1" applyAlignment="1" applyProtection="1">
      <protection locked="0"/>
    </xf>
    <xf numFmtId="189" fontId="3" fillId="0" borderId="0" xfId="120" applyNumberFormat="1" applyFont="1" applyFill="1" applyAlignment="1" applyProtection="1">
      <protection locked="0"/>
    </xf>
    <xf numFmtId="187" fontId="9" fillId="0" borderId="0" xfId="120" applyFont="1" applyFill="1" applyAlignment="1" applyProtection="1">
      <protection locked="0"/>
    </xf>
    <xf numFmtId="0" fontId="13" fillId="0" borderId="0" xfId="273" applyFont="1" applyAlignment="1" applyProtection="1">
      <alignment horizontal="center"/>
      <protection locked="0"/>
    </xf>
    <xf numFmtId="190" fontId="4" fillId="0" borderId="0" xfId="273" applyNumberFormat="1" applyFont="1" applyAlignment="1" applyProtection="1">
      <alignment horizontal="center"/>
      <protection locked="0"/>
    </xf>
    <xf numFmtId="189" fontId="4" fillId="0" borderId="0" xfId="273" applyNumberFormat="1" applyFont="1" applyAlignment="1" applyProtection="1">
      <alignment horizontal="right"/>
      <protection locked="0"/>
    </xf>
    <xf numFmtId="0" fontId="6" fillId="0" borderId="0" xfId="273" quotePrefix="1" applyFont="1" applyProtection="1">
      <protection locked="0"/>
    </xf>
    <xf numFmtId="0" fontId="3" fillId="0" borderId="0" xfId="273" applyAlignment="1" applyProtection="1">
      <alignment wrapText="1"/>
      <protection locked="0"/>
    </xf>
    <xf numFmtId="0" fontId="6" fillId="0" borderId="0" xfId="273" applyFont="1" applyAlignment="1" applyProtection="1">
      <alignment wrapText="1"/>
      <protection locked="0"/>
    </xf>
    <xf numFmtId="189" fontId="3" fillId="0" borderId="36" xfId="273" applyNumberFormat="1" applyBorder="1" applyProtection="1">
      <protection locked="0"/>
    </xf>
    <xf numFmtId="49" fontId="3" fillId="0" borderId="0" xfId="273" applyNumberFormat="1" applyAlignment="1" applyProtection="1">
      <alignment horizontal="left"/>
      <protection locked="0"/>
    </xf>
    <xf numFmtId="189" fontId="3" fillId="0" borderId="34" xfId="273" applyNumberFormat="1" applyBorder="1" applyProtection="1">
      <protection locked="0"/>
    </xf>
    <xf numFmtId="49" fontId="4" fillId="0" borderId="0" xfId="273" applyNumberFormat="1" applyFont="1" applyAlignment="1" applyProtection="1">
      <alignment horizontal="left"/>
      <protection locked="0"/>
    </xf>
    <xf numFmtId="189" fontId="4" fillId="0" borderId="38" xfId="32" applyNumberFormat="1" applyFont="1" applyFill="1" applyBorder="1" applyAlignment="1" applyProtection="1"/>
    <xf numFmtId="189" fontId="4" fillId="0" borderId="36" xfId="32" applyNumberFormat="1" applyFont="1" applyFill="1" applyBorder="1" applyAlignment="1" applyProtection="1"/>
    <xf numFmtId="189" fontId="4" fillId="0" borderId="38" xfId="273" applyNumberFormat="1" applyFont="1" applyBorder="1"/>
    <xf numFmtId="189" fontId="4" fillId="0" borderId="38" xfId="273" applyNumberFormat="1" applyFont="1" applyBorder="1" applyAlignment="1">
      <alignment horizontal="right"/>
    </xf>
    <xf numFmtId="189" fontId="4" fillId="0" borderId="34" xfId="273" applyNumberFormat="1" applyFont="1" applyBorder="1"/>
    <xf numFmtId="189" fontId="4" fillId="0" borderId="39" xfId="273" applyNumberFormat="1" applyFont="1" applyBorder="1"/>
    <xf numFmtId="189" fontId="4" fillId="0" borderId="36" xfId="273" applyNumberFormat="1" applyFont="1" applyBorder="1"/>
    <xf numFmtId="49" fontId="12" fillId="0" borderId="0" xfId="273" applyNumberFormat="1" applyFont="1" applyAlignment="1" applyProtection="1">
      <alignment horizontal="left"/>
      <protection locked="0"/>
    </xf>
    <xf numFmtId="0" fontId="12" fillId="0" borderId="0" xfId="286" applyFont="1" applyProtection="1">
      <protection locked="0"/>
    </xf>
    <xf numFmtId="49" fontId="18" fillId="0" borderId="0" xfId="273" applyNumberFormat="1" applyFont="1" applyAlignment="1" applyProtection="1">
      <alignment horizontal="left"/>
      <protection locked="0"/>
    </xf>
    <xf numFmtId="0" fontId="4" fillId="0" borderId="0" xfId="286" applyFont="1" applyProtection="1">
      <protection locked="0"/>
    </xf>
    <xf numFmtId="0" fontId="5" fillId="0" borderId="0" xfId="286" applyFont="1" applyAlignment="1" applyProtection="1">
      <alignment horizontal="centerContinuous"/>
      <protection locked="0"/>
    </xf>
    <xf numFmtId="0" fontId="3" fillId="0" borderId="0" xfId="286" applyFont="1" applyProtection="1">
      <protection locked="0"/>
    </xf>
    <xf numFmtId="0" fontId="4" fillId="0" borderId="0" xfId="286" applyFont="1" applyAlignment="1" applyProtection="1">
      <alignment horizontal="centerContinuous"/>
      <protection locked="0"/>
    </xf>
    <xf numFmtId="0" fontId="4" fillId="0" borderId="0" xfId="286" applyFont="1" applyAlignment="1" applyProtection="1">
      <alignment horizontal="right"/>
      <protection locked="0"/>
    </xf>
    <xf numFmtId="192" fontId="4" fillId="0" borderId="0" xfId="273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wrapText="1"/>
      <protection locked="0"/>
    </xf>
    <xf numFmtId="189" fontId="3" fillId="0" borderId="0" xfId="39" applyNumberFormat="1" applyFont="1" applyFill="1" applyBorder="1" applyAlignment="1" applyProtection="1">
      <protection locked="0"/>
    </xf>
    <xf numFmtId="0" fontId="6" fillId="0" borderId="0" xfId="286" applyFont="1" applyAlignment="1" applyProtection="1">
      <alignment horizontal="center"/>
      <protection locked="0"/>
    </xf>
    <xf numFmtId="189" fontId="4" fillId="0" borderId="0" xfId="39" applyNumberFormat="1" applyFont="1" applyFill="1" applyBorder="1" applyAlignment="1" applyProtection="1">
      <protection locked="0"/>
    </xf>
    <xf numFmtId="0" fontId="5" fillId="0" borderId="0" xfId="286" applyFont="1" applyAlignment="1" applyProtection="1">
      <alignment horizontal="center"/>
      <protection locked="0"/>
    </xf>
    <xf numFmtId="187" fontId="4" fillId="0" borderId="0" xfId="39" applyNumberFormat="1" applyFont="1" applyFill="1" applyBorder="1" applyAlignment="1" applyProtection="1">
      <protection locked="0"/>
    </xf>
    <xf numFmtId="187" fontId="3" fillId="0" borderId="0" xfId="39" applyNumberFormat="1" applyFont="1" applyFill="1" applyBorder="1" applyAlignment="1" applyProtection="1">
      <protection locked="0"/>
    </xf>
    <xf numFmtId="0" fontId="5" fillId="0" borderId="0" xfId="286" applyFont="1" applyProtection="1">
      <protection locked="0"/>
    </xf>
    <xf numFmtId="189" fontId="4" fillId="0" borderId="0" xfId="32" applyNumberFormat="1" applyFont="1" applyFill="1" applyBorder="1" applyAlignment="1" applyProtection="1">
      <protection locked="0"/>
    </xf>
    <xf numFmtId="189" fontId="4" fillId="0" borderId="0" xfId="286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94" fontId="3" fillId="0" borderId="0" xfId="284" applyNumberFormat="1" applyProtection="1">
      <protection locked="0"/>
    </xf>
    <xf numFmtId="0" fontId="14" fillId="0" borderId="0" xfId="286" applyFont="1" applyAlignment="1" applyProtection="1">
      <alignment horizontal="center"/>
      <protection locked="0"/>
    </xf>
    <xf numFmtId="189" fontId="3" fillId="0" borderId="0" xfId="286" applyNumberFormat="1" applyFont="1" applyProtection="1">
      <protection locked="0"/>
    </xf>
    <xf numFmtId="189" fontId="3" fillId="0" borderId="0" xfId="286" applyNumberFormat="1" applyFont="1" applyAlignment="1" applyProtection="1">
      <alignment horizontal="center"/>
      <protection locked="0"/>
    </xf>
    <xf numFmtId="0" fontId="3" fillId="0" borderId="0" xfId="194" applyFont="1" applyAlignment="1" applyProtection="1">
      <alignment horizontal="left"/>
      <protection locked="0"/>
    </xf>
    <xf numFmtId="194" fontId="4" fillId="0" borderId="0" xfId="284" applyNumberFormat="1" applyFont="1" applyProtection="1">
      <protection locked="0"/>
    </xf>
    <xf numFmtId="191" fontId="4" fillId="0" borderId="0" xfId="273" applyNumberFormat="1" applyFont="1" applyProtection="1">
      <protection locked="0"/>
    </xf>
    <xf numFmtId="187" fontId="4" fillId="0" borderId="0" xfId="286" applyNumberFormat="1" applyFont="1" applyProtection="1">
      <protection locked="0"/>
    </xf>
    <xf numFmtId="0" fontId="3" fillId="0" borderId="0" xfId="286" applyFont="1" applyAlignment="1" applyProtection="1">
      <alignment horizontal="center"/>
      <protection locked="0"/>
    </xf>
    <xf numFmtId="189" fontId="4" fillId="0" borderId="38" xfId="39" applyNumberFormat="1" applyFont="1" applyFill="1" applyBorder="1" applyAlignment="1" applyProtection="1"/>
    <xf numFmtId="189" fontId="4" fillId="0" borderId="34" xfId="32" applyNumberFormat="1" applyFont="1" applyFill="1" applyBorder="1" applyAlignment="1" applyProtection="1"/>
    <xf numFmtId="0" fontId="108" fillId="0" borderId="0" xfId="0" applyFont="1" applyProtection="1">
      <protection locked="0"/>
    </xf>
    <xf numFmtId="0" fontId="3" fillId="0" borderId="0" xfId="285" applyFont="1" applyProtection="1">
      <protection locked="0"/>
    </xf>
    <xf numFmtId="0" fontId="106" fillId="0" borderId="0" xfId="0" applyFont="1" applyProtection="1">
      <protection locked="0"/>
    </xf>
    <xf numFmtId="0" fontId="4" fillId="0" borderId="0" xfId="285" applyFont="1" applyProtection="1">
      <protection locked="0"/>
    </xf>
    <xf numFmtId="0" fontId="4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right"/>
      <protection locked="0"/>
    </xf>
    <xf numFmtId="0" fontId="6" fillId="0" borderId="0" xfId="285" applyFont="1" applyAlignment="1" applyProtection="1">
      <alignment horizontal="center"/>
      <protection locked="0"/>
    </xf>
    <xf numFmtId="0" fontId="110" fillId="0" borderId="0" xfId="0" applyFont="1" applyProtection="1">
      <protection locked="0"/>
    </xf>
    <xf numFmtId="189" fontId="4" fillId="0" borderId="0" xfId="285" applyNumberFormat="1" applyFont="1" applyProtection="1">
      <protection locked="0"/>
    </xf>
    <xf numFmtId="189" fontId="3" fillId="0" borderId="0" xfId="285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285" applyFont="1" applyProtection="1">
      <protection locked="0"/>
    </xf>
    <xf numFmtId="189" fontId="3" fillId="0" borderId="0" xfId="32" applyNumberFormat="1" applyFont="1" applyFill="1" applyBorder="1" applyAlignment="1" applyProtection="1">
      <protection locked="0"/>
    </xf>
    <xf numFmtId="187" fontId="3" fillId="0" borderId="0" xfId="32" applyFont="1" applyFill="1" applyBorder="1" applyAlignment="1" applyProtection="1">
      <protection locked="0"/>
    </xf>
    <xf numFmtId="187" fontId="4" fillId="0" borderId="0" xfId="32" applyFont="1" applyFill="1" applyBorder="1" applyAlignment="1" applyProtection="1">
      <protection locked="0"/>
    </xf>
    <xf numFmtId="187" fontId="4" fillId="0" borderId="38" xfId="32" applyFont="1" applyFill="1" applyBorder="1" applyAlignment="1" applyProtection="1"/>
    <xf numFmtId="0" fontId="11" fillId="0" borderId="0" xfId="285" applyFont="1" applyProtection="1">
      <protection locked="0"/>
    </xf>
    <xf numFmtId="0" fontId="111" fillId="0" borderId="0" xfId="469" applyFont="1" applyProtection="1">
      <protection locked="0"/>
    </xf>
    <xf numFmtId="187" fontId="4" fillId="0" borderId="0" xfId="32" applyFont="1" applyFill="1" applyAlignment="1" applyProtection="1">
      <protection locked="0"/>
    </xf>
    <xf numFmtId="0" fontId="49" fillId="0" borderId="0" xfId="285" applyFont="1" applyProtection="1">
      <protection locked="0"/>
    </xf>
    <xf numFmtId="0" fontId="4" fillId="0" borderId="0" xfId="285" applyFont="1" applyAlignment="1" applyProtection="1">
      <alignment vertical="center"/>
      <protection locked="0"/>
    </xf>
    <xf numFmtId="0" fontId="49" fillId="0" borderId="0" xfId="285" applyFont="1" applyAlignment="1" applyProtection="1">
      <alignment vertical="center"/>
      <protection locked="0"/>
    </xf>
    <xf numFmtId="0" fontId="4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vertical="center"/>
      <protection locked="0"/>
    </xf>
    <xf numFmtId="0" fontId="107" fillId="0" borderId="0" xfId="0" applyFont="1" applyAlignment="1" applyProtection="1">
      <alignment horizontal="center" vertical="center"/>
      <protection locked="0"/>
    </xf>
    <xf numFmtId="187" fontId="3" fillId="0" borderId="0" xfId="32" applyFont="1" applyAlignment="1" applyProtection="1">
      <alignment horizontal="center" vertical="center"/>
      <protection locked="0"/>
    </xf>
    <xf numFmtId="189" fontId="3" fillId="0" borderId="0" xfId="32" applyNumberFormat="1" applyFont="1" applyAlignment="1" applyProtection="1">
      <alignment horizontal="center" vertical="center"/>
      <protection locked="0"/>
    </xf>
    <xf numFmtId="0" fontId="112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right" vertical="center"/>
      <protection locked="0"/>
    </xf>
    <xf numFmtId="0" fontId="49" fillId="0" borderId="0" xfId="285" applyFont="1" applyAlignment="1" applyProtection="1">
      <alignment horizontal="center" vertical="center"/>
      <protection locked="0"/>
    </xf>
    <xf numFmtId="187" fontId="3" fillId="0" borderId="0" xfId="32" applyFont="1" applyAlignment="1" applyProtection="1">
      <alignment horizontal="center"/>
      <protection locked="0"/>
    </xf>
    <xf numFmtId="189" fontId="3" fillId="0" borderId="0" xfId="32" applyNumberFormat="1" applyFont="1" applyAlignment="1" applyProtection="1">
      <alignment horizontal="center"/>
      <protection locked="0"/>
    </xf>
    <xf numFmtId="189" fontId="49" fillId="0" borderId="0" xfId="285" applyNumberFormat="1" applyFont="1" applyProtection="1">
      <protection locked="0"/>
    </xf>
    <xf numFmtId="189" fontId="4" fillId="0" borderId="0" xfId="285" applyNumberFormat="1" applyFont="1" applyAlignment="1" applyProtection="1">
      <alignment vertical="center"/>
      <protection locked="0"/>
    </xf>
    <xf numFmtId="187" fontId="4" fillId="0" borderId="0" xfId="32" applyFont="1" applyFill="1" applyBorder="1" applyAlignment="1" applyProtection="1">
      <alignment vertical="center"/>
      <protection locked="0"/>
    </xf>
    <xf numFmtId="189" fontId="4" fillId="0" borderId="0" xfId="32" applyNumberFormat="1" applyFont="1" applyFill="1" applyBorder="1" applyAlignment="1" applyProtection="1">
      <alignment vertical="center"/>
      <protection locked="0"/>
    </xf>
    <xf numFmtId="0" fontId="112" fillId="0" borderId="0" xfId="285" applyFont="1" applyAlignment="1" applyProtection="1">
      <alignment horizontal="center"/>
      <protection locked="0"/>
    </xf>
    <xf numFmtId="189" fontId="113" fillId="0" borderId="0" xfId="285" applyNumberFormat="1" applyFont="1" applyAlignment="1" applyProtection="1">
      <alignment horizontal="center"/>
      <protection locked="0"/>
    </xf>
    <xf numFmtId="189" fontId="49" fillId="0" borderId="0" xfId="285" applyNumberFormat="1" applyFont="1" applyAlignment="1" applyProtection="1">
      <alignment horizontal="center"/>
      <protection locked="0"/>
    </xf>
    <xf numFmtId="189" fontId="3" fillId="0" borderId="0" xfId="285" applyNumberFormat="1" applyFont="1" applyAlignment="1" applyProtection="1">
      <alignment vertical="center"/>
      <protection locked="0"/>
    </xf>
    <xf numFmtId="189" fontId="3" fillId="0" borderId="0" xfId="32" applyNumberFormat="1" applyFont="1" applyFill="1" applyBorder="1" applyAlignment="1" applyProtection="1"/>
    <xf numFmtId="0" fontId="12" fillId="0" borderId="0" xfId="285" applyFont="1" applyProtection="1">
      <protection locked="0"/>
    </xf>
    <xf numFmtId="0" fontId="4" fillId="0" borderId="0" xfId="285" applyFont="1" applyAlignment="1" applyProtection="1">
      <alignment horizontal="left"/>
      <protection locked="0"/>
    </xf>
    <xf numFmtId="0" fontId="5" fillId="0" borderId="0" xfId="285" applyFont="1" applyAlignment="1" applyProtection="1">
      <alignment horizontal="centerContinuous"/>
      <protection locked="0"/>
    </xf>
    <xf numFmtId="0" fontId="4" fillId="0" borderId="0" xfId="285" applyFont="1" applyAlignment="1" applyProtection="1">
      <alignment horizontal="centerContinuous"/>
      <protection locked="0"/>
    </xf>
    <xf numFmtId="0" fontId="99" fillId="0" borderId="0" xfId="285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85" applyFont="1" applyAlignment="1" applyProtection="1">
      <alignment horizontal="center"/>
      <protection locked="0"/>
    </xf>
    <xf numFmtId="189" fontId="3" fillId="0" borderId="0" xfId="120" applyNumberFormat="1" applyFont="1" applyFill="1" applyAlignment="1" applyProtection="1">
      <alignment horizontal="center"/>
      <protection locked="0"/>
    </xf>
    <xf numFmtId="0" fontId="100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centerContinuous"/>
      <protection locked="0"/>
    </xf>
    <xf numFmtId="189" fontId="3" fillId="0" borderId="0" xfId="285" applyNumberFormat="1" applyFont="1" applyAlignment="1" applyProtection="1">
      <alignment horizontal="center"/>
      <protection locked="0"/>
    </xf>
    <xf numFmtId="189" fontId="3" fillId="0" borderId="0" xfId="120" applyNumberFormat="1" applyFont="1" applyFill="1" applyBorder="1" applyAlignment="1" applyProtection="1">
      <protection locked="0"/>
    </xf>
    <xf numFmtId="0" fontId="109" fillId="0" borderId="0" xfId="285" applyFont="1" applyProtection="1">
      <protection locked="0"/>
    </xf>
    <xf numFmtId="0" fontId="5" fillId="0" borderId="0" xfId="285" applyFont="1" applyAlignment="1" applyProtection="1">
      <alignment horizontal="center"/>
      <protection locked="0"/>
    </xf>
    <xf numFmtId="189" fontId="4" fillId="0" borderId="0" xfId="120" applyNumberFormat="1" applyFont="1" applyFill="1" applyBorder="1" applyAlignment="1" applyProtection="1">
      <alignment horizontal="right"/>
      <protection locked="0"/>
    </xf>
    <xf numFmtId="190" fontId="3" fillId="0" borderId="0" xfId="285" applyNumberFormat="1" applyFont="1" applyProtection="1">
      <protection locked="0"/>
    </xf>
    <xf numFmtId="190" fontId="3" fillId="0" borderId="0" xfId="285" applyNumberFormat="1" applyFont="1" applyAlignment="1" applyProtection="1">
      <alignment horizontal="center"/>
      <protection locked="0"/>
    </xf>
    <xf numFmtId="3" fontId="6" fillId="0" borderId="0" xfId="285" applyNumberFormat="1" applyFont="1" applyAlignment="1" applyProtection="1">
      <alignment horizontal="center"/>
      <protection locked="0"/>
    </xf>
    <xf numFmtId="189" fontId="4" fillId="0" borderId="0" xfId="285" applyNumberFormat="1" applyFont="1" applyAlignment="1" applyProtection="1">
      <alignment horizontal="right"/>
      <protection locked="0"/>
    </xf>
    <xf numFmtId="191" fontId="3" fillId="0" borderId="0" xfId="273" applyNumberFormat="1" applyAlignment="1" applyProtection="1">
      <alignment horizontal="left"/>
      <protection locked="0"/>
    </xf>
    <xf numFmtId="191" fontId="3" fillId="0" borderId="0" xfId="264" applyNumberFormat="1" applyFont="1" applyAlignment="1" applyProtection="1">
      <alignment horizontal="left"/>
      <protection locked="0"/>
    </xf>
    <xf numFmtId="189" fontId="3" fillId="0" borderId="0" xfId="109" applyNumberFormat="1" applyFont="1" applyFill="1" applyAlignment="1" applyProtection="1">
      <protection locked="0"/>
    </xf>
    <xf numFmtId="189" fontId="3" fillId="0" borderId="0" xfId="120" applyNumberFormat="1" applyFont="1" applyFill="1" applyAlignment="1" applyProtection="1"/>
    <xf numFmtId="189" fontId="3" fillId="0" borderId="39" xfId="120" applyNumberFormat="1" applyFont="1" applyFill="1" applyBorder="1" applyAlignment="1" applyProtection="1"/>
    <xf numFmtId="189" fontId="4" fillId="0" borderId="38" xfId="120" applyNumberFormat="1" applyFont="1" applyFill="1" applyBorder="1" applyAlignment="1" applyProtection="1">
      <alignment horizontal="right"/>
    </xf>
    <xf numFmtId="189" fontId="4" fillId="0" borderId="38" xfId="120" applyNumberFormat="1" applyFont="1" applyFill="1" applyBorder="1" applyAlignment="1" applyProtection="1"/>
    <xf numFmtId="189" fontId="3" fillId="0" borderId="0" xfId="109" applyNumberFormat="1" applyFont="1" applyFill="1" applyAlignment="1" applyProtection="1"/>
    <xf numFmtId="189" fontId="4" fillId="0" borderId="39" xfId="120" applyNumberFormat="1" applyFont="1" applyFill="1" applyBorder="1" applyAlignment="1" applyProtection="1"/>
    <xf numFmtId="189" fontId="4" fillId="0" borderId="35" xfId="120" applyNumberFormat="1" applyFont="1" applyFill="1" applyBorder="1" applyAlignment="1" applyProtection="1"/>
    <xf numFmtId="0" fontId="111" fillId="0" borderId="0" xfId="469" applyFont="1" applyAlignment="1" applyProtection="1">
      <alignment vertical="center"/>
      <protection locked="0"/>
    </xf>
    <xf numFmtId="189" fontId="3" fillId="0" borderId="0" xfId="32" applyNumberFormat="1" applyFont="1" applyFill="1" applyBorder="1" applyAlignment="1" applyProtection="1">
      <alignment vertical="center"/>
      <protection locked="0"/>
    </xf>
    <xf numFmtId="189" fontId="4" fillId="0" borderId="38" xfId="32" applyNumberFormat="1" applyFont="1" applyFill="1" applyBorder="1" applyAlignment="1" applyProtection="1">
      <protection locked="0"/>
    </xf>
    <xf numFmtId="189" fontId="4" fillId="0" borderId="0" xfId="273" applyNumberFormat="1" applyFont="1"/>
    <xf numFmtId="189" fontId="4" fillId="0" borderId="35" xfId="286" applyNumberFormat="1" applyFont="1" applyBorder="1"/>
    <xf numFmtId="187" fontId="4" fillId="0" borderId="36" xfId="286" applyNumberFormat="1" applyFont="1" applyBorder="1"/>
    <xf numFmtId="189" fontId="4" fillId="0" borderId="0" xfId="285" applyNumberFormat="1" applyFont="1"/>
    <xf numFmtId="189" fontId="3" fillId="0" borderId="0" xfId="285" applyNumberFormat="1" applyFont="1"/>
    <xf numFmtId="189" fontId="4" fillId="0" borderId="34" xfId="285" applyNumberFormat="1" applyFont="1" applyBorder="1"/>
    <xf numFmtId="189" fontId="4" fillId="0" borderId="36" xfId="285" applyNumberFormat="1" applyFont="1" applyBorder="1"/>
    <xf numFmtId="189" fontId="3" fillId="0" borderId="0" xfId="285" applyNumberFormat="1" applyFont="1" applyAlignment="1">
      <alignment vertical="center"/>
    </xf>
    <xf numFmtId="189" fontId="4" fillId="0" borderId="38" xfId="285" applyNumberFormat="1" applyFont="1" applyBorder="1" applyAlignment="1">
      <alignment vertical="center"/>
    </xf>
    <xf numFmtId="189" fontId="4" fillId="0" borderId="36" xfId="285" applyNumberFormat="1" applyFont="1" applyBorder="1" applyAlignment="1">
      <alignment vertical="center"/>
    </xf>
    <xf numFmtId="191" fontId="4" fillId="0" borderId="0" xfId="246" applyNumberFormat="1" applyFont="1" applyProtection="1">
      <protection locked="0"/>
    </xf>
    <xf numFmtId="0" fontId="7" fillId="0" borderId="0" xfId="273" applyFont="1" applyAlignment="1" applyProtection="1">
      <alignment horizontal="center"/>
      <protection locked="0"/>
    </xf>
    <xf numFmtId="0" fontId="109" fillId="0" borderId="0" xfId="273" applyFont="1" applyProtection="1">
      <protection locked="0"/>
    </xf>
    <xf numFmtId="189" fontId="3" fillId="0" borderId="34" xfId="120" applyNumberFormat="1" applyFont="1" applyFill="1" applyBorder="1" applyAlignment="1" applyProtection="1">
      <protection locked="0"/>
    </xf>
    <xf numFmtId="0" fontId="18" fillId="0" borderId="0" xfId="273" applyFont="1" applyAlignment="1" applyProtection="1">
      <alignment horizontal="left"/>
      <protection locked="0"/>
    </xf>
    <xf numFmtId="16" fontId="107" fillId="0" borderId="0" xfId="0" quotePrefix="1" applyNumberFormat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108" fillId="0" borderId="0" xfId="0" applyFont="1" applyProtection="1">
      <protection locked="0"/>
    </xf>
    <xf numFmtId="0" fontId="4" fillId="0" borderId="0" xfId="273" applyFont="1" applyAlignment="1" applyProtection="1">
      <alignment horizontal="center"/>
      <protection locked="0"/>
    </xf>
    <xf numFmtId="0" fontId="3" fillId="0" borderId="0" xfId="273" applyAlignment="1" applyProtection="1">
      <alignment horizontal="left"/>
      <protection locked="0"/>
    </xf>
    <xf numFmtId="16" fontId="3" fillId="0" borderId="0" xfId="0" quotePrefix="1" applyNumberFormat="1" applyFont="1" applyAlignment="1" applyProtection="1">
      <alignment horizontal="center" wrapText="1"/>
      <protection locked="0"/>
    </xf>
    <xf numFmtId="0" fontId="107" fillId="0" borderId="34" xfId="0" applyFont="1" applyBorder="1" applyAlignment="1" applyProtection="1">
      <alignment horizontal="center"/>
      <protection locked="0"/>
    </xf>
  </cellXfs>
  <cellStyles count="471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 2 2" xfId="469" xr:uid="{F106DE3C-C518-4B77-A49F-526A97A70AD8}"/>
    <cellStyle name="Normal 35 2 2 2" xfId="470" xr:uid="{898B989F-61D8-4945-BFD6-903F5B438D2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theme" Target="theme/theme1.xml"/><Relationship Id="rId52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stat local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 ATTACH"/>
      <sheetName val="CPS.2003.04BK play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Int."/>
      <sheetName val="Manual"/>
      <sheetName val="cover"/>
      <sheetName val="#Lookup"/>
      <sheetName val="Trial Balance"/>
      <sheetName val="total"/>
      <sheetName val="BS"/>
      <sheetName val="PR4"/>
      <sheetName val="MPL 技連"/>
      <sheetName val="342E BLOCK"/>
      <sheetName val="F_OH"/>
      <sheetName val="925"/>
      <sheetName val="9-300"/>
      <sheetName val="Fagor04-A3112e"/>
      <sheetName val="B1"/>
      <sheetName val="ตั๋วเงินรับ"/>
      <sheetName val="master plan "/>
      <sheetName val="mix"/>
      <sheetName val="Summary"/>
      <sheetName val="2.Conso"/>
      <sheetName val="stat local"/>
      <sheetName val="Map"/>
      <sheetName val="Index"/>
      <sheetName val="Date"/>
      <sheetName val="PL-D"/>
      <sheetName val="Assumptions_Book1"/>
      <sheetName val="เงินกู้_MGC"/>
      <sheetName val="TrialBalance_Q3-2002"/>
      <sheetName val="Contents_(2)"/>
      <sheetName val="งบบริหาร_PL-report"/>
      <sheetName val="10-1_Media"/>
      <sheetName val="Int_"/>
      <sheetName val="Trial_Balance"/>
      <sheetName val="master_plan_"/>
      <sheetName val="2_Conso"/>
      <sheetName val="stat_local"/>
      <sheetName val="8.1|Invest in Equity"/>
      <sheetName val="NAME"/>
      <sheetName val="Calculations"/>
      <sheetName val="ชื่อหุ้น"/>
      <sheetName val="Header"/>
      <sheetName val="Variables"/>
      <sheetName val="Active"/>
      <sheetName val="Table"/>
      <sheetName val="Projection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Monthly Activity"/>
      <sheetName val="Assumptions Book"/>
      <sheetName val="Budget-Bal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>
        <row r="41">
          <cell r="I41">
            <v>0</v>
          </cell>
        </row>
      </sheetData>
      <sheetData sheetId="183"/>
      <sheetData sheetId="184"/>
      <sheetData sheetId="185"/>
      <sheetData sheetId="186">
        <row r="26">
          <cell r="I26">
            <v>0</v>
          </cell>
        </row>
      </sheetData>
      <sheetData sheetId="187"/>
      <sheetData sheetId="188"/>
      <sheetData sheetId="189"/>
      <sheetData sheetId="190"/>
      <sheetData sheetId="191"/>
      <sheetData sheetId="192">
        <row r="50">
          <cell r="I50">
            <v>0</v>
          </cell>
        </row>
      </sheetData>
      <sheetData sheetId="193"/>
      <sheetData sheetId="194">
        <row r="50">
          <cell r="I50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22">
          <cell r="F22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50">
          <cell r="F50">
            <v>0</v>
          </cell>
        </row>
      </sheetData>
      <sheetData sheetId="248"/>
      <sheetData sheetId="249"/>
      <sheetData sheetId="250"/>
      <sheetData sheetId="251"/>
      <sheetData sheetId="252">
        <row r="19">
          <cell r="G19" t="str">
            <v/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2">
          <cell r="J32">
            <v>0</v>
          </cell>
        </row>
      </sheetData>
      <sheetData sheetId="266">
        <row r="25">
          <cell r="J25">
            <v>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M.1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2"/>
      <sheetName val="Input"/>
      <sheetName val="project"/>
      <sheetName val="4|Cash-IN&amp;OUT_Actual"/>
      <sheetName val="7|CF_Actual-M"/>
      <sheetName val="7|CF_Actual-M_data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VENUE"/>
      <sheetName val="科目（FS-311）"/>
      <sheetName val="acc.depre-report-old"/>
      <sheetName val="DATABASE -sumifTB"/>
      <sheetName val="dep12"/>
      <sheetName val="ADJ - RATE"/>
      <sheetName val="pt"/>
      <sheetName val="Manual"/>
      <sheetName val="BEN"/>
      <sheetName val="Old_Model1"/>
      <sheetName val="Qtr_I-Bonds1"/>
      <sheetName val="Qtr_E-Note1"/>
      <sheetName val="Capac$_(A)1"/>
      <sheetName val="Equity_Analysis1"/>
      <sheetName val="Project_Costs1"/>
      <sheetName val="Fin_Charts1"/>
      <sheetName val="Table_Amort1"/>
      <sheetName val="TrialBalance_Q3-2002"/>
      <sheetName val="2_Conso"/>
      <sheetName val="เงินกู้_MGC"/>
      <sheetName val="Trial_Balance"/>
      <sheetName val="DATABASE_-sumifTB"/>
      <sheetName val="acc_depre-report-old"/>
      <sheetName val="ADJ_-_RATE"/>
      <sheetName val="P&amp;LFINAL - 44"/>
      <sheetName val="Calculations"/>
      <sheetName val="Final Townsville II Accounting "/>
      <sheetName val="bod"/>
      <sheetName val="Combine"/>
      <sheetName val="Parameter"/>
      <sheetName val="SCB 1 - Current"/>
      <sheetName val="SCB 2 - Current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Qtr_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  <sheetName val="DEP12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 refreshError="1"/>
      <sheetData sheetId="123"/>
      <sheetData sheetId="124">
        <row r="5">
          <cell r="D5" t="str">
            <v>Thai baht</v>
          </cell>
        </row>
      </sheetData>
      <sheetData sheetId="125">
        <row r="8">
          <cell r="Q8" t="str">
            <v>31 - Mar - 2011</v>
          </cell>
        </row>
      </sheetData>
      <sheetData sheetId="126">
        <row r="42">
          <cell r="T42">
            <v>1692922</v>
          </cell>
        </row>
      </sheetData>
      <sheetData sheetId="127"/>
      <sheetData sheetId="128"/>
      <sheetData sheetId="129"/>
      <sheetData sheetId="130"/>
      <sheetData sheetId="131">
        <row r="17">
          <cell r="Q17">
            <v>0</v>
          </cell>
        </row>
      </sheetData>
      <sheetData sheetId="132">
        <row r="22">
          <cell r="Q22">
            <v>0</v>
          </cell>
        </row>
      </sheetData>
      <sheetData sheetId="133"/>
      <sheetData sheetId="134">
        <row r="19">
          <cell r="Q19">
            <v>0</v>
          </cell>
        </row>
      </sheetData>
      <sheetData sheetId="135"/>
      <sheetData sheetId="136">
        <row r="17">
          <cell r="M17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33">
          <cell r="G33">
            <v>0</v>
          </cell>
        </row>
      </sheetData>
      <sheetData sheetId="145"/>
      <sheetData sheetId="146"/>
      <sheetData sheetId="147"/>
      <sheetData sheetId="148"/>
      <sheetData sheetId="149"/>
      <sheetData sheetId="150">
        <row r="48">
          <cell r="F48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37">
          <cell r="F37">
            <v>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AccpacTB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Input"/>
      <sheetName val="Segment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45">
          <cell r="H145">
            <v>32.665199999999999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Provision"/>
      <sheetName val="Input"/>
      <sheetName val="Report_Part5"/>
      <sheetName val="Regulatory risks section"/>
      <sheetName val="Report_Par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CST1198"/>
      <sheetName val="Cover"/>
      <sheetName val="Parameter"/>
      <sheetName val="2_Conso"/>
      <sheetName val="ตั๋วเงินรับ"/>
      <sheetName val="Trial Balance"/>
      <sheetName val="NAME"/>
      <sheetName val="8.1|Invest in Equity"/>
      <sheetName val="BASIS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  <sheetName val="10-1 Media"/>
      <sheetName val="10-cut"/>
      <sheetName val="Employee"/>
      <sheetName val="JobOrder"/>
      <sheetName val="Fx AUD"/>
      <sheetName val="Fx_AUD"/>
      <sheetName val="input data"/>
      <sheetName val="REPORT"/>
      <sheetName val="Header"/>
      <sheetName val="mix"/>
      <sheetName val="cf"/>
      <sheetName val="Ass"/>
      <sheetName val="Variables"/>
      <sheetName val="โควต้า-hc"/>
      <sheetName val="PR4"/>
      <sheetName val="Max_Shorts1"/>
      <sheetName val="Chart_WWD1"/>
      <sheetName val="Chart_NWWD1"/>
      <sheetName val="Data_WWD1"/>
      <sheetName val="Data_NWWD1"/>
      <sheetName val="2_Conso1"/>
      <sheetName val="Trial_Balance"/>
      <sheetName val="8_1|Invest_in_Equity"/>
      <sheetName val="เงินกู้_MGC"/>
      <sheetName val="Hedge_figure"/>
      <sheetName val="sumdata"/>
      <sheetName val="bs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5">
          <cell r="B5">
            <v>33.310752700000002</v>
          </cell>
        </row>
      </sheetData>
      <sheetData sheetId="14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  <sheetName val="GENERAL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7.1.3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6">
          <cell r="D6">
            <v>2.5000000000000001E-2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  <sheetName val="desc"/>
      <sheetName val="type"/>
      <sheetName val="master plan "/>
      <sheetName val="OthCode"/>
      <sheetName val="Trial Balance"/>
      <sheetName val="Header"/>
      <sheetName val="Gas Data"/>
      <sheetName val="Gas_Data"/>
      <sheetName val="COSUB"/>
      <sheetName val="ADJ - RATE"/>
      <sheetName val="Input"/>
      <sheetName val="Cover"/>
      <sheetName val="NAME"/>
      <sheetName val="Manual"/>
      <sheetName val="PR4"/>
      <sheetName val="เงินกู้ MGC"/>
      <sheetName val="เงินกู้ธนชาติ"/>
      <sheetName val="SCB 1 - Current"/>
      <sheetName val="SCB 2 - Current"/>
      <sheetName val="pt"/>
      <sheetName val="SUMMARY_SHEET_$M1"/>
      <sheetName val="TAB_11"/>
      <sheetName val="SUMMARY_SHEET1"/>
      <sheetName val="Financial_Summary_-_Graphs1"/>
      <sheetName val="Table_-_P&amp;L1"/>
      <sheetName val="Table_-_BS1"/>
      <sheetName val="Debtors_Ageing1"/>
      <sheetName val="SUMMARY_SHEET_(2)1"/>
      <sheetName val="2_Conso1"/>
      <sheetName val="master_plan_"/>
      <sheetName val="Trial_Balance"/>
      <sheetName val="ADJ_-_RATE"/>
      <sheetName val="เงินกู้_MGC"/>
      <sheetName val="SCB_1_-_Current"/>
      <sheetName val="SCB_2_-_Current"/>
      <sheetName val="06FinsumServ"/>
      <sheetName val="bod"/>
      <sheetName val="#Lookup"/>
      <sheetName val="jan50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Service Quality"/>
      <sheetName val="CY Active"/>
      <sheetName val="CY Exits"/>
      <sheetName val="PY Active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over"/>
      <sheetName val="6.2"/>
      <sheetName val="17.2.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CY Exits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PL _ ผลงานใหม่รวม"/>
      <sheetName val="MACRO2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>
        <row r="7">
          <cell r="B7">
            <v>55</v>
          </cell>
        </row>
      </sheetData>
      <sheetData sheetId="19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Raw Material"/>
      <sheetName val="Leaving_employees"/>
      <sheetName val="Assump2yrs_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Header"/>
      <sheetName val="2.Conso"/>
      <sheetName val="GRAPH_DATA"/>
      <sheetName val="2_Conso"/>
      <sheetName val="Manual"/>
      <sheetName val="Wht cur"/>
      <sheetName val="desc"/>
      <sheetName val="type"/>
      <sheetName val="OthCode"/>
      <sheetName val="Assumption"/>
      <sheetName val="10-1 Media"/>
      <sheetName val="10-cut"/>
      <sheetName val="ws"/>
      <sheetName val="gVL"/>
      <sheetName val="Variables"/>
      <sheetName val="A6"/>
      <sheetName val="NAME"/>
      <sheetName val="Fagor04-A3112e"/>
      <sheetName val="02BUDF-2"/>
      <sheetName val="cal"/>
      <sheetName val="CST1198"/>
      <sheetName val="เงินกู้ MGC"/>
      <sheetName val="เงินกู้ธนชาติ"/>
      <sheetName val="bod"/>
      <sheetName val="SCB 1 - Current"/>
      <sheetName val="SCB 2 - Current"/>
      <sheetName val="Main"/>
      <sheetName val="Ass"/>
      <sheetName val="TrialBalance Q3-2002"/>
      <sheetName val="GRAPH_DATA1"/>
      <sheetName val="2_Conso1"/>
      <sheetName val="Wht_cur"/>
      <sheetName val="เงินกู้_MGC"/>
      <sheetName val="SCB_1_-_Current"/>
      <sheetName val="SCB_2_-_Current"/>
      <sheetName val="TrialBalance_Q3-2002"/>
      <sheetName val="stat local"/>
      <sheetName val="fin tb_si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um_Exp Delta"/>
      <sheetName val="79 นอร์ธปาร์ค 021052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Manual"/>
      <sheetName val="OthCode"/>
      <sheetName val="เงินกู้ MGC"/>
      <sheetName val="ตั๋วเงินรับ"/>
      <sheetName val="NAME"/>
      <sheetName val="Map"/>
      <sheetName val="Index"/>
      <sheetName val="S33"/>
      <sheetName val="Main"/>
      <sheetName val="เจ้าหนี้การค้า_เช็คจ่าย"/>
      <sheetName val="Employee"/>
      <sheetName val="JobOrder"/>
      <sheetName val="Header"/>
      <sheetName val="total"/>
      <sheetName val="mix"/>
      <sheetName val="Finsum"/>
      <sheetName val="bod"/>
      <sheetName val="desc"/>
      <sheetName val="type"/>
      <sheetName val="breakeven analysis"/>
      <sheetName val="SUMMARY_SHEET1"/>
      <sheetName val="Financial_Summary_-_Graphs1"/>
      <sheetName val="Table_-_P&amp;L1"/>
      <sheetName val="Table_-_BS1"/>
      <sheetName val="Debtors_Ageing1"/>
      <sheetName val="2_Conso"/>
      <sheetName val="Sum_Exp_Delta"/>
      <sheetName val="เงินกู้_MGC"/>
      <sheetName val="breakeven_analysis"/>
      <sheetName val="Consolidated"/>
      <sheetName val="export sales"/>
      <sheetName val="domestic sales"/>
      <sheetName val="dealer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  <sheetName val="S33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JPR"/>
      <sheetName val="5.PA PL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Lookups"/>
      <sheetName val="Summary"/>
      <sheetName val="Termination_list"/>
      <sheetName val="S33"/>
      <sheetName val="GasPerf_Data"/>
      <sheetName val="MEN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Related Transaction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#Lookup"/>
      <sheetName val="2.Conso"/>
      <sheetName val="เงินกู้ MGC"/>
      <sheetName val="SUMM-QTR"/>
      <sheetName val="OthCode"/>
      <sheetName val="Main"/>
      <sheetName val="N"/>
      <sheetName val="p&amp;l DATA 2003 07"/>
      <sheetName val="Int."/>
      <sheetName val="2005-2006"/>
      <sheetName val="Assumption"/>
      <sheetName val="mgr_name"/>
      <sheetName val="2005"/>
      <sheetName val="99年度原単位"/>
      <sheetName val="F4301"/>
      <sheetName val="J2"/>
      <sheetName val="J1"/>
      <sheetName val="Map"/>
      <sheetName val="BEN"/>
      <sheetName val="mix"/>
      <sheetName val="bod"/>
      <sheetName val="Combine"/>
      <sheetName val="Parameter"/>
      <sheetName val="8.1|Invest in Equity"/>
      <sheetName val="เงินกู้ธนชาติ"/>
      <sheetName val="p&amp;l_sum1"/>
      <sheetName val="mth_Comment1"/>
      <sheetName val="ytd_comment1"/>
      <sheetName val="elecperf_GRAPH_DATA1"/>
      <sheetName val="alloc_adj1"/>
      <sheetName val="shw_adj1"/>
      <sheetName val="ELE_YTD1"/>
      <sheetName val="ELE_MTD1"/>
      <sheetName val="NG_REP_ytd1"/>
      <sheetName val="NG_REP_mth1"/>
      <sheetName val="LPG_REP_MTH1"/>
      <sheetName val="Blank_Sheet1"/>
      <sheetName val="2_Conso"/>
      <sheetName val="เงินกู้_MGC"/>
      <sheetName val="p&amp;l_DATA_2003_07"/>
      <sheetName val="8_1|Invest_in_Equity"/>
      <sheetName val="Header"/>
      <sheetName val="TrialBalance Q3-2002"/>
      <sheetName val="breakeven analysis"/>
      <sheetName val="Index"/>
      <sheetName val="NAME"/>
      <sheetName val="Data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  <sheetName val="sumdata"/>
      <sheetName val="Assumption"/>
      <sheetName val="_SAP_TB"/>
      <sheetName val="2_ADJ_to_RHIS"/>
      <sheetName val="6_Reconcililation_of__RE"/>
      <sheetName val="new_ac_in_sep"/>
      <sheetName val="6_Reconcililation_of_RE-Gartoon"/>
      <sheetName val="1_TB"/>
      <sheetName val="7_RACL_for_consol&lt;Auto_Link&gt;"/>
      <sheetName val="8_BS&lt;Auto_Link&gt;"/>
      <sheetName val="9_PL&lt;Auto_Link&gt;"/>
      <sheetName val="10__CF&lt;Auto_Link&gt;"/>
      <sheetName val="Index_notes"/>
      <sheetName val="1_1"/>
      <sheetName val="1_2"/>
      <sheetName val="1_3"/>
      <sheetName val="15_"/>
      <sheetName val="23_1"/>
      <sheetName val="23_2"/>
      <sheetName val="30_1"/>
      <sheetName val="30_2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>
        <row r="2">
          <cell r="AI2">
            <v>32.197099999999999</v>
          </cell>
        </row>
      </sheetData>
      <sheetData sheetId="65"/>
      <sheetData sheetId="66">
        <row r="35">
          <cell r="E35">
            <v>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  <sheetName val="Ratch_Group_Reporting_Template_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  <sheetName val="10-1 Media"/>
      <sheetName val="10-cut"/>
      <sheetName val="10-1 Media:10-cut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Active"/>
      <sheetName val="J1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P&amp;L Gas (Stat)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Map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  <sheetName val="Gas"/>
      <sheetName val="เงินกู้ MGC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D4" t="str">
            <v>This Month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เครื่องตกแต่ง"/>
      <sheetName val="อาคาร"/>
      <sheetName val="Map"/>
      <sheetName val="เงินกู้ธนชาติ"/>
      <sheetName val="#Lookup"/>
      <sheetName val="sumdata"/>
      <sheetName val="MENU-DOP"/>
      <sheetName val="cashflow"/>
      <sheetName val="adj"/>
      <sheetName val="Index"/>
      <sheetName val="เงินกู้ MGC"/>
      <sheetName val="ตั๋วเงินรับ"/>
      <sheetName val="2.Conso"/>
      <sheetName val="Energex Gas model MKII 060703v0"/>
      <sheetName val="bod"/>
      <sheetName val="S33"/>
      <sheetName val="生産総枠"/>
      <sheetName val="P&amp;L Gas (Stat)"/>
      <sheetName val="P&amp;L_Gas_(Stat)"/>
      <sheetName val="01"/>
      <sheetName val="Manual"/>
      <sheetName val="NAME"/>
      <sheetName val="TrialBalance Q3-2002"/>
      <sheetName val="summary"/>
      <sheetName val="8.1|Invest in Equity"/>
      <sheetName val="ชื่อหุ้น"/>
      <sheetName val="pt"/>
      <sheetName val="Int."/>
      <sheetName val="OthCode"/>
      <sheetName val="Revenue_calc_for_AH1"/>
      <sheetName val="Mkt_tariffs1"/>
      <sheetName val="QLD_valuation1"/>
      <sheetName val="Chart_data1"/>
      <sheetName val="QLD_charts1"/>
      <sheetName val="QLD_output1"/>
      <sheetName val="Financial_Summary_-_Graphs1"/>
      <sheetName val="Data_WWD1"/>
      <sheetName val="เงินกู้_MGC"/>
      <sheetName val="2_Conso"/>
      <sheetName val="Energex_Gas_model_MKII_060703v0"/>
      <sheetName val="TrialBalance_Q3-2002"/>
      <sheetName val="8_1|Invest_in_Equity"/>
      <sheetName val="Int_"/>
      <sheetName val="Trial Balance"/>
      <sheetName val="SCB 1 - Current"/>
      <sheetName val="SCB 2 - Current"/>
      <sheetName val="ADJ - RATE"/>
      <sheetName val="Discount"/>
      <sheetName val="Unit rate Architecture"/>
      <sheetName val="assump2yrs.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2.1"/>
      <sheetName val="Cost center Plan"/>
      <sheetName val="Cost_center_Plan"/>
      <sheetName val="CJEs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Assumptions"/>
      <sheetName val="Wkgs_BS Lead"/>
      <sheetName val="Directors_of_RGCO"/>
      <sheetName val="Directors_of_RATCH"/>
      <sheetName val="P&amp;L_Gas_(Stat)"/>
      <sheetName val="Wkgs_BS_Lead"/>
      <sheetName val="tot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3FFF-E996-49BB-9FE8-F84F28B932FA}">
  <dimension ref="A1:N106"/>
  <sheetViews>
    <sheetView tabSelected="1" zoomScale="90" zoomScaleNormal="90" zoomScaleSheetLayoutView="100" workbookViewId="0"/>
  </sheetViews>
  <sheetFormatPr defaultColWidth="2.625" defaultRowHeight="15"/>
  <cols>
    <col min="1" max="1" width="2.125" style="3" customWidth="1"/>
    <col min="2" max="2" width="2.625" style="3"/>
    <col min="3" max="3" width="37.125" style="3" customWidth="1"/>
    <col min="4" max="4" width="5.625" style="12" customWidth="1"/>
    <col min="5" max="5" width="1.125" style="14" customWidth="1"/>
    <col min="6" max="6" width="13.375" style="3" customWidth="1"/>
    <col min="7" max="7" width="1.125" style="3" customWidth="1"/>
    <col min="8" max="8" width="13.375" style="3" customWidth="1"/>
    <col min="9" max="9" width="1.125" style="3" customWidth="1"/>
    <col min="10" max="10" width="13.375" style="3" customWidth="1"/>
    <col min="11" max="11" width="1.125" style="3" customWidth="1"/>
    <col min="12" max="12" width="13.375" style="3" customWidth="1"/>
    <col min="13" max="13" width="12.875" style="2" customWidth="1"/>
    <col min="14" max="14" width="16.125" style="2" bestFit="1" customWidth="1"/>
    <col min="15" max="51" width="12.875" style="3" customWidth="1"/>
    <col min="52" max="16384" width="2.625" style="3"/>
  </cols>
  <sheetData>
    <row r="1" spans="1:14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8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ht="12.9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4" ht="18" customHeight="1">
      <c r="A4" s="6"/>
      <c r="B4" s="6"/>
      <c r="C4" s="6"/>
      <c r="D4" s="7"/>
      <c r="E4" s="7"/>
      <c r="F4" s="179" t="s">
        <v>2</v>
      </c>
      <c r="G4" s="179"/>
      <c r="H4" s="179"/>
      <c r="I4" s="179"/>
      <c r="J4" s="179" t="s">
        <v>3</v>
      </c>
      <c r="K4" s="179"/>
      <c r="L4" s="179"/>
    </row>
    <row r="5" spans="1:14" ht="18" customHeight="1">
      <c r="A5" s="6"/>
      <c r="B5" s="6"/>
      <c r="C5" s="6"/>
      <c r="D5" s="8"/>
      <c r="E5" s="7"/>
      <c r="F5" s="179" t="s">
        <v>4</v>
      </c>
      <c r="G5" s="179"/>
      <c r="H5" s="179"/>
      <c r="I5" s="179"/>
      <c r="J5" s="179" t="s">
        <v>4</v>
      </c>
      <c r="K5" s="179"/>
      <c r="L5" s="179"/>
    </row>
    <row r="6" spans="1:14" ht="18" customHeight="1">
      <c r="A6" s="6"/>
      <c r="B6" s="6"/>
      <c r="C6" s="6"/>
      <c r="D6" s="8"/>
      <c r="E6" s="7"/>
      <c r="F6" s="9" t="s">
        <v>234</v>
      </c>
      <c r="G6" s="10"/>
      <c r="H6" s="11" t="s">
        <v>5</v>
      </c>
      <c r="I6" s="11"/>
      <c r="J6" s="9" t="s">
        <v>234</v>
      </c>
      <c r="K6" s="10"/>
      <c r="L6" s="11" t="s">
        <v>5</v>
      </c>
    </row>
    <row r="7" spans="1:14" ht="18" customHeight="1">
      <c r="A7" s="4" t="s">
        <v>6</v>
      </c>
      <c r="B7" s="10"/>
      <c r="C7" s="10"/>
      <c r="D7" s="12" t="s">
        <v>7</v>
      </c>
      <c r="E7" s="12"/>
      <c r="F7" s="13" t="s">
        <v>235</v>
      </c>
      <c r="G7" s="14"/>
      <c r="H7" s="13" t="s">
        <v>194</v>
      </c>
      <c r="I7" s="13"/>
      <c r="J7" s="13" t="s">
        <v>235</v>
      </c>
      <c r="K7" s="14"/>
      <c r="L7" s="13" t="s">
        <v>194</v>
      </c>
    </row>
    <row r="8" spans="1:14" ht="18" customHeight="1">
      <c r="A8" s="4"/>
      <c r="B8" s="10"/>
      <c r="C8" s="10"/>
      <c r="E8" s="12"/>
      <c r="F8" s="13" t="s">
        <v>8</v>
      </c>
      <c r="G8" s="14"/>
      <c r="H8" s="13"/>
      <c r="I8" s="13"/>
      <c r="J8" s="13" t="s">
        <v>8</v>
      </c>
      <c r="K8" s="14"/>
      <c r="L8" s="13"/>
    </row>
    <row r="9" spans="1:14" ht="18" customHeight="1">
      <c r="F9" s="175" t="s">
        <v>9</v>
      </c>
      <c r="G9" s="175"/>
      <c r="H9" s="175"/>
      <c r="I9" s="175"/>
      <c r="J9" s="175"/>
      <c r="K9" s="175"/>
      <c r="L9" s="175"/>
    </row>
    <row r="10" spans="1:14" ht="18" customHeight="1">
      <c r="A10" s="15" t="s">
        <v>10</v>
      </c>
      <c r="F10" s="16"/>
      <c r="G10" s="16"/>
      <c r="H10" s="16"/>
      <c r="I10" s="16"/>
      <c r="J10" s="16"/>
      <c r="K10" s="16"/>
      <c r="L10" s="16"/>
    </row>
    <row r="11" spans="1:14" ht="18" customHeight="1">
      <c r="A11" s="3" t="s">
        <v>11</v>
      </c>
      <c r="F11" s="17">
        <v>10960203</v>
      </c>
      <c r="G11" s="17"/>
      <c r="H11" s="17">
        <v>14253246</v>
      </c>
      <c r="I11" s="17"/>
      <c r="J11" s="17">
        <v>877052</v>
      </c>
      <c r="K11" s="17"/>
      <c r="L11" s="17">
        <v>3556265</v>
      </c>
      <c r="M11" s="18"/>
      <c r="N11" s="18"/>
    </row>
    <row r="12" spans="1:14" ht="18" customHeight="1">
      <c r="A12" s="3" t="s">
        <v>265</v>
      </c>
      <c r="D12" s="12">
        <v>3</v>
      </c>
      <c r="F12" s="17">
        <v>8152712</v>
      </c>
      <c r="G12" s="17"/>
      <c r="H12" s="17">
        <v>7137635</v>
      </c>
      <c r="I12" s="17"/>
      <c r="J12" s="17">
        <v>0</v>
      </c>
      <c r="K12" s="17"/>
      <c r="L12" s="17">
        <v>0</v>
      </c>
      <c r="M12" s="18"/>
      <c r="N12" s="18"/>
    </row>
    <row r="13" spans="1:14" ht="18" customHeight="1">
      <c r="A13" s="3" t="s">
        <v>12</v>
      </c>
      <c r="F13" s="17">
        <v>1564835</v>
      </c>
      <c r="G13" s="17"/>
      <c r="H13" s="17">
        <v>1650546</v>
      </c>
      <c r="I13" s="17"/>
      <c r="J13" s="17">
        <v>95739</v>
      </c>
      <c r="K13" s="17"/>
      <c r="L13" s="17">
        <v>55952</v>
      </c>
      <c r="M13" s="18"/>
      <c r="N13" s="18"/>
    </row>
    <row r="14" spans="1:14" ht="18" customHeight="1">
      <c r="A14" s="3" t="s">
        <v>264</v>
      </c>
      <c r="D14" s="12">
        <v>2</v>
      </c>
      <c r="F14" s="17">
        <v>77268</v>
      </c>
      <c r="G14" s="17"/>
      <c r="H14" s="17">
        <v>0</v>
      </c>
      <c r="I14" s="17"/>
      <c r="J14" s="17">
        <v>0</v>
      </c>
      <c r="K14" s="17"/>
      <c r="L14" s="17">
        <v>0</v>
      </c>
      <c r="M14" s="18"/>
      <c r="N14" s="18"/>
    </row>
    <row r="15" spans="1:14" ht="18" customHeight="1">
      <c r="A15" s="3" t="s">
        <v>13</v>
      </c>
      <c r="E15" s="3"/>
      <c r="H15" s="18"/>
      <c r="J15" s="18"/>
      <c r="L15" s="17"/>
      <c r="M15" s="18"/>
      <c r="N15" s="18"/>
    </row>
    <row r="16" spans="1:14" ht="18" customHeight="1">
      <c r="B16" s="3" t="s">
        <v>14</v>
      </c>
      <c r="D16" s="12">
        <v>2</v>
      </c>
      <c r="F16" s="17">
        <v>165821</v>
      </c>
      <c r="G16" s="17"/>
      <c r="H16" s="17">
        <v>96674</v>
      </c>
      <c r="I16" s="17"/>
      <c r="J16" s="17">
        <v>226449</v>
      </c>
      <c r="K16" s="17"/>
      <c r="L16" s="17">
        <v>208352</v>
      </c>
      <c r="M16" s="18"/>
      <c r="N16" s="18"/>
    </row>
    <row r="17" spans="1:14" ht="18" customHeight="1">
      <c r="A17" s="3" t="s">
        <v>15</v>
      </c>
      <c r="D17" s="12">
        <v>2</v>
      </c>
      <c r="F17" s="17">
        <v>10000</v>
      </c>
      <c r="G17" s="17"/>
      <c r="H17" s="17">
        <v>10000</v>
      </c>
      <c r="I17" s="17"/>
      <c r="J17" s="17">
        <v>561712</v>
      </c>
      <c r="K17" s="17"/>
      <c r="L17" s="17">
        <v>561712</v>
      </c>
      <c r="M17" s="18"/>
      <c r="N17" s="18"/>
    </row>
    <row r="18" spans="1:14" ht="18" customHeight="1">
      <c r="A18" s="3" t="s">
        <v>16</v>
      </c>
      <c r="D18" s="12">
        <v>2</v>
      </c>
      <c r="F18" s="17">
        <v>3284859</v>
      </c>
      <c r="G18" s="17"/>
      <c r="H18" s="17">
        <v>3066052</v>
      </c>
      <c r="I18" s="17"/>
      <c r="J18" s="17">
        <v>0</v>
      </c>
      <c r="K18" s="17"/>
      <c r="L18" s="17">
        <v>0</v>
      </c>
      <c r="M18" s="18"/>
      <c r="N18" s="18"/>
    </row>
    <row r="19" spans="1:14" ht="18" customHeight="1">
      <c r="A19" s="3" t="s">
        <v>17</v>
      </c>
      <c r="F19" s="17">
        <v>2653644</v>
      </c>
      <c r="G19" s="17"/>
      <c r="H19" s="17">
        <v>2652517</v>
      </c>
      <c r="I19" s="17"/>
      <c r="J19" s="17">
        <v>0</v>
      </c>
      <c r="K19" s="17"/>
      <c r="L19" s="17">
        <v>0</v>
      </c>
      <c r="M19" s="18"/>
      <c r="N19" s="18"/>
    </row>
    <row r="20" spans="1:14" ht="18" customHeight="1">
      <c r="A20" s="3" t="s">
        <v>18</v>
      </c>
      <c r="D20" s="12">
        <v>9</v>
      </c>
      <c r="F20" s="17">
        <v>7917182</v>
      </c>
      <c r="G20" s="17"/>
      <c r="H20" s="17">
        <v>6836288</v>
      </c>
      <c r="I20" s="17"/>
      <c r="J20" s="17">
        <v>1649885</v>
      </c>
      <c r="K20" s="17"/>
      <c r="L20" s="17">
        <v>1664040</v>
      </c>
      <c r="M20" s="18"/>
      <c r="N20" s="18"/>
    </row>
    <row r="21" spans="1:14" ht="18" customHeight="1">
      <c r="A21" s="3" t="s">
        <v>19</v>
      </c>
      <c r="D21" s="12">
        <v>9</v>
      </c>
      <c r="F21" s="17">
        <v>5511</v>
      </c>
      <c r="G21" s="17"/>
      <c r="H21" s="17">
        <v>17617</v>
      </c>
      <c r="I21" s="17"/>
      <c r="J21" s="17">
        <v>0</v>
      </c>
      <c r="K21" s="17"/>
      <c r="L21" s="17">
        <v>0</v>
      </c>
      <c r="M21" s="18"/>
      <c r="N21" s="18"/>
    </row>
    <row r="22" spans="1:14" ht="18" customHeight="1">
      <c r="A22" s="3" t="s">
        <v>20</v>
      </c>
      <c r="E22" s="19"/>
      <c r="F22" s="17">
        <v>604571</v>
      </c>
      <c r="G22" s="17"/>
      <c r="H22" s="17">
        <v>616186</v>
      </c>
      <c r="I22" s="17"/>
      <c r="J22" s="17">
        <v>7113</v>
      </c>
      <c r="K22" s="17"/>
      <c r="L22" s="17">
        <v>4919</v>
      </c>
      <c r="M22" s="18"/>
      <c r="N22" s="18"/>
    </row>
    <row r="23" spans="1:14" ht="18" customHeight="1">
      <c r="A23" s="6" t="s">
        <v>21</v>
      </c>
      <c r="E23" s="19"/>
      <c r="F23" s="40">
        <f>SUM(F11:F22)</f>
        <v>35396606</v>
      </c>
      <c r="G23" s="17"/>
      <c r="H23" s="40">
        <f>SUM(H11:H22)</f>
        <v>36336761</v>
      </c>
      <c r="I23" s="20"/>
      <c r="J23" s="40">
        <f>SUM(J11:J22)</f>
        <v>3417950</v>
      </c>
      <c r="K23" s="17"/>
      <c r="L23" s="40">
        <f>SUM(L11:L22)</f>
        <v>6051240</v>
      </c>
      <c r="M23" s="18"/>
      <c r="N23" s="18"/>
    </row>
    <row r="24" spans="1:14" ht="18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8"/>
      <c r="N24" s="18"/>
    </row>
    <row r="25" spans="1:14" ht="18" customHeight="1">
      <c r="A25" s="15" t="s">
        <v>22</v>
      </c>
      <c r="E25" s="19"/>
      <c r="F25" s="21"/>
      <c r="G25" s="22"/>
      <c r="H25" s="21"/>
      <c r="I25" s="21"/>
      <c r="J25" s="22"/>
      <c r="K25" s="22"/>
      <c r="L25" s="22"/>
      <c r="M25" s="18"/>
      <c r="N25" s="18"/>
    </row>
    <row r="26" spans="1:14" ht="18" customHeight="1">
      <c r="A26" s="3" t="s">
        <v>23</v>
      </c>
      <c r="B26" s="23"/>
      <c r="D26" s="12">
        <v>9</v>
      </c>
      <c r="E26" s="19"/>
      <c r="F26" s="17">
        <v>4207269</v>
      </c>
      <c r="G26" s="17"/>
      <c r="H26" s="17">
        <v>4021676</v>
      </c>
      <c r="I26" s="17"/>
      <c r="J26" s="17">
        <v>3369893</v>
      </c>
      <c r="K26" s="17"/>
      <c r="L26" s="17">
        <v>3327999</v>
      </c>
      <c r="M26" s="18"/>
      <c r="N26" s="18"/>
    </row>
    <row r="27" spans="1:14" ht="18" customHeight="1">
      <c r="A27" s="3" t="s">
        <v>24</v>
      </c>
      <c r="D27" s="12">
        <v>4</v>
      </c>
      <c r="E27" s="19"/>
      <c r="F27" s="17">
        <v>6890701</v>
      </c>
      <c r="G27" s="17"/>
      <c r="H27" s="17">
        <v>6781827</v>
      </c>
      <c r="I27" s="17"/>
      <c r="J27" s="17">
        <v>3626741</v>
      </c>
      <c r="K27" s="17"/>
      <c r="L27" s="17">
        <v>3626741</v>
      </c>
      <c r="M27" s="18"/>
      <c r="N27" s="18"/>
    </row>
    <row r="28" spans="1:14" ht="18" customHeight="1">
      <c r="A28" s="3" t="s">
        <v>25</v>
      </c>
      <c r="D28" s="12">
        <v>5</v>
      </c>
      <c r="E28" s="19"/>
      <c r="F28" s="17">
        <v>0</v>
      </c>
      <c r="G28" s="17"/>
      <c r="H28" s="17">
        <v>0</v>
      </c>
      <c r="I28" s="17"/>
      <c r="J28" s="17">
        <v>82069090</v>
      </c>
      <c r="K28" s="17"/>
      <c r="L28" s="17">
        <v>82015259</v>
      </c>
      <c r="M28" s="18"/>
      <c r="N28" s="18"/>
    </row>
    <row r="29" spans="1:14" ht="18" customHeight="1">
      <c r="A29" s="3" t="s">
        <v>26</v>
      </c>
      <c r="D29" s="12">
        <v>4</v>
      </c>
      <c r="E29" s="19"/>
      <c r="F29" s="17">
        <v>69526473</v>
      </c>
      <c r="G29" s="17"/>
      <c r="H29" s="17">
        <v>69907109</v>
      </c>
      <c r="I29" s="17"/>
      <c r="J29" s="17">
        <v>6314526</v>
      </c>
      <c r="K29" s="17"/>
      <c r="L29" s="17">
        <v>6324526</v>
      </c>
      <c r="M29" s="18"/>
      <c r="N29" s="18"/>
    </row>
    <row r="30" spans="1:14" ht="18" customHeight="1">
      <c r="A30" s="3" t="s">
        <v>205</v>
      </c>
      <c r="F30" s="17">
        <v>689167</v>
      </c>
      <c r="G30" s="17"/>
      <c r="H30" s="17">
        <v>619761</v>
      </c>
      <c r="I30" s="17"/>
      <c r="J30" s="17">
        <v>813161</v>
      </c>
      <c r="K30" s="17"/>
      <c r="L30" s="17">
        <v>779059</v>
      </c>
      <c r="M30" s="18"/>
      <c r="N30" s="18"/>
    </row>
    <row r="31" spans="1:14" ht="18" customHeight="1">
      <c r="A31" s="3" t="s">
        <v>27</v>
      </c>
      <c r="D31" s="12">
        <v>9</v>
      </c>
      <c r="F31" s="17">
        <v>2357549</v>
      </c>
      <c r="G31" s="17"/>
      <c r="H31" s="17">
        <v>1859950</v>
      </c>
      <c r="I31" s="17"/>
      <c r="J31" s="17">
        <v>40671</v>
      </c>
      <c r="K31" s="17"/>
      <c r="L31" s="17">
        <v>9865</v>
      </c>
      <c r="M31" s="18"/>
      <c r="N31" s="18"/>
    </row>
    <row r="32" spans="1:14" ht="18" customHeight="1">
      <c r="A32" s="3" t="s">
        <v>28</v>
      </c>
      <c r="D32" s="12" t="s">
        <v>249</v>
      </c>
      <c r="F32" s="17">
        <v>1195235</v>
      </c>
      <c r="G32" s="17"/>
      <c r="H32" s="17">
        <v>1149746</v>
      </c>
      <c r="I32" s="17"/>
      <c r="J32" s="17">
        <v>3766759</v>
      </c>
      <c r="K32" s="17"/>
      <c r="L32" s="17">
        <v>3780737</v>
      </c>
      <c r="M32" s="18"/>
      <c r="N32" s="18"/>
    </row>
    <row r="33" spans="1:14" ht="18" customHeight="1">
      <c r="A33" s="3" t="s">
        <v>29</v>
      </c>
      <c r="D33" s="12">
        <v>9</v>
      </c>
      <c r="F33" s="17">
        <v>5891119</v>
      </c>
      <c r="G33" s="17"/>
      <c r="H33" s="17">
        <v>5706460</v>
      </c>
      <c r="I33" s="17"/>
      <c r="J33" s="17">
        <v>1046383</v>
      </c>
      <c r="K33" s="17"/>
      <c r="L33" s="17">
        <v>1046385</v>
      </c>
      <c r="M33" s="18"/>
      <c r="N33" s="18"/>
    </row>
    <row r="34" spans="1:14" ht="18" customHeight="1">
      <c r="A34" s="3" t="s">
        <v>30</v>
      </c>
      <c r="F34" s="17">
        <v>62422</v>
      </c>
      <c r="G34" s="17"/>
      <c r="H34" s="17">
        <v>62422</v>
      </c>
      <c r="I34" s="17"/>
      <c r="J34" s="17">
        <v>0</v>
      </c>
      <c r="K34" s="17"/>
      <c r="L34" s="17">
        <v>0</v>
      </c>
      <c r="M34" s="18"/>
      <c r="N34" s="18"/>
    </row>
    <row r="35" spans="1:14" ht="18" customHeight="1">
      <c r="A35" s="3" t="s">
        <v>31</v>
      </c>
      <c r="E35" s="19"/>
      <c r="F35" s="17">
        <v>393500</v>
      </c>
      <c r="G35" s="17"/>
      <c r="H35" s="17">
        <v>393500</v>
      </c>
      <c r="I35" s="17"/>
      <c r="J35" s="17">
        <v>305390</v>
      </c>
      <c r="K35" s="17"/>
      <c r="L35" s="17">
        <v>305390</v>
      </c>
      <c r="M35" s="18"/>
      <c r="N35" s="18"/>
    </row>
    <row r="36" spans="1:14" ht="18" customHeight="1">
      <c r="A36" s="3" t="s">
        <v>32</v>
      </c>
      <c r="E36" s="19"/>
      <c r="F36" s="17">
        <v>47754217</v>
      </c>
      <c r="G36" s="17"/>
      <c r="H36" s="17">
        <v>46472336</v>
      </c>
      <c r="I36" s="17"/>
      <c r="J36" s="17">
        <v>464587</v>
      </c>
      <c r="K36" s="17"/>
      <c r="L36" s="17">
        <v>466243</v>
      </c>
      <c r="M36" s="18"/>
      <c r="N36" s="18"/>
    </row>
    <row r="37" spans="1:14" ht="18" customHeight="1">
      <c r="A37" s="3" t="s">
        <v>33</v>
      </c>
      <c r="E37" s="19"/>
      <c r="F37" s="17">
        <v>3517206</v>
      </c>
      <c r="G37" s="17"/>
      <c r="H37" s="17">
        <v>3296704</v>
      </c>
      <c r="I37" s="17"/>
      <c r="J37" s="17">
        <v>34553</v>
      </c>
      <c r="K37" s="17"/>
      <c r="L37" s="17">
        <v>41285</v>
      </c>
      <c r="M37" s="18"/>
      <c r="N37" s="18"/>
    </row>
    <row r="38" spans="1:14" ht="18" customHeight="1">
      <c r="A38" s="3" t="s">
        <v>34</v>
      </c>
      <c r="E38" s="19"/>
      <c r="F38" s="17">
        <v>9473380</v>
      </c>
      <c r="G38" s="17"/>
      <c r="H38" s="17">
        <v>9106568</v>
      </c>
      <c r="I38" s="17"/>
      <c r="J38" s="17">
        <v>0</v>
      </c>
      <c r="K38" s="17"/>
      <c r="L38" s="17">
        <v>0</v>
      </c>
      <c r="M38" s="18"/>
      <c r="N38" s="18"/>
    </row>
    <row r="39" spans="1:14" ht="18" customHeight="1">
      <c r="A39" s="3" t="s">
        <v>35</v>
      </c>
      <c r="E39" s="19"/>
      <c r="F39" s="17">
        <v>8157451</v>
      </c>
      <c r="G39" s="17"/>
      <c r="H39" s="17">
        <v>8205186</v>
      </c>
      <c r="I39" s="17"/>
      <c r="J39" s="17">
        <v>1814</v>
      </c>
      <c r="K39" s="17"/>
      <c r="L39" s="17">
        <v>76</v>
      </c>
      <c r="M39" s="18"/>
      <c r="N39" s="18"/>
    </row>
    <row r="40" spans="1:14" ht="18" customHeight="1">
      <c r="A40" s="3" t="s">
        <v>36</v>
      </c>
      <c r="D40" s="12">
        <v>2</v>
      </c>
      <c r="E40" s="3"/>
      <c r="F40" s="17">
        <v>42087458</v>
      </c>
      <c r="G40" s="17"/>
      <c r="H40" s="17">
        <v>42411249</v>
      </c>
      <c r="I40" s="24"/>
      <c r="J40" s="17">
        <v>0</v>
      </c>
      <c r="K40" s="17"/>
      <c r="L40" s="17">
        <v>0</v>
      </c>
      <c r="M40" s="18"/>
      <c r="N40" s="18"/>
    </row>
    <row r="41" spans="1:14" ht="18" customHeight="1">
      <c r="A41" s="3" t="s">
        <v>37</v>
      </c>
      <c r="E41" s="19"/>
      <c r="F41" s="24">
        <v>305325</v>
      </c>
      <c r="G41" s="17"/>
      <c r="H41" s="24">
        <v>327942</v>
      </c>
      <c r="I41" s="17"/>
      <c r="J41" s="17">
        <v>387349</v>
      </c>
      <c r="K41" s="17"/>
      <c r="L41" s="17">
        <v>410261</v>
      </c>
      <c r="M41" s="18"/>
      <c r="N41" s="18"/>
    </row>
    <row r="42" spans="1:14" ht="18" customHeight="1">
      <c r="A42" s="3" t="s">
        <v>38</v>
      </c>
      <c r="E42" s="19"/>
      <c r="F42" s="17">
        <v>1278076</v>
      </c>
      <c r="G42" s="17"/>
      <c r="H42" s="17">
        <v>1344352</v>
      </c>
      <c r="I42" s="17"/>
      <c r="J42" s="17">
        <v>3194</v>
      </c>
      <c r="K42" s="17"/>
      <c r="L42" s="17">
        <v>3194</v>
      </c>
      <c r="M42" s="18"/>
      <c r="N42" s="18"/>
    </row>
    <row r="43" spans="1:14" ht="18" customHeight="1">
      <c r="A43" s="168" t="s">
        <v>39</v>
      </c>
      <c r="E43" s="19"/>
      <c r="F43" s="40">
        <f>SUM(F26:F42)</f>
        <v>203786548</v>
      </c>
      <c r="G43" s="17"/>
      <c r="H43" s="40">
        <f>SUM(H26:H42)</f>
        <v>201666788</v>
      </c>
      <c r="I43" s="20"/>
      <c r="J43" s="40">
        <f>SUM(J26:J42)</f>
        <v>102244111</v>
      </c>
      <c r="K43" s="17"/>
      <c r="L43" s="40">
        <f>SUM(L26:L42)</f>
        <v>102137020</v>
      </c>
      <c r="M43" s="18"/>
      <c r="N43" s="18"/>
    </row>
    <row r="44" spans="1:14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8"/>
      <c r="N44" s="18"/>
    </row>
    <row r="45" spans="1:14" ht="18" customHeight="1" thickBot="1">
      <c r="A45" s="168" t="s">
        <v>40</v>
      </c>
      <c r="E45" s="19"/>
      <c r="F45" s="41">
        <f>F23+F43</f>
        <v>239183154</v>
      </c>
      <c r="G45" s="16"/>
      <c r="H45" s="41">
        <f>H23+H43</f>
        <v>238003549</v>
      </c>
      <c r="I45" s="25"/>
      <c r="J45" s="41">
        <f>J23+J43</f>
        <v>105662061</v>
      </c>
      <c r="K45" s="16"/>
      <c r="L45" s="41">
        <f>L23+L43</f>
        <v>108188260</v>
      </c>
      <c r="M45" s="18"/>
      <c r="N45" s="18"/>
    </row>
    <row r="46" spans="1:14" ht="18" customHeight="1" thickTop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18"/>
      <c r="N46" s="18"/>
    </row>
    <row r="47" spans="1:14" ht="18.9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8"/>
      <c r="N47" s="18"/>
    </row>
    <row r="48" spans="1:14" ht="18.95" customHeight="1">
      <c r="A48" s="4" t="s">
        <v>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18"/>
      <c r="N48" s="18"/>
    </row>
    <row r="49" spans="1:14" ht="11.4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8"/>
      <c r="N49" s="18"/>
    </row>
    <row r="50" spans="1:14" ht="16.5" customHeight="1">
      <c r="A50" s="6"/>
      <c r="B50" s="6"/>
      <c r="C50" s="6"/>
      <c r="D50" s="7"/>
      <c r="E50" s="7"/>
      <c r="F50" s="179" t="s">
        <v>2</v>
      </c>
      <c r="G50" s="179"/>
      <c r="H50" s="179"/>
      <c r="I50" s="179"/>
      <c r="J50" s="179" t="s">
        <v>3</v>
      </c>
      <c r="K50" s="179"/>
      <c r="L50" s="179"/>
      <c r="M50" s="18"/>
      <c r="N50" s="18"/>
    </row>
    <row r="51" spans="1:14" ht="16.5" customHeight="1">
      <c r="D51" s="8"/>
      <c r="E51" s="7"/>
      <c r="F51" s="179" t="s">
        <v>4</v>
      </c>
      <c r="G51" s="179"/>
      <c r="H51" s="179"/>
      <c r="I51" s="179"/>
      <c r="J51" s="179" t="s">
        <v>4</v>
      </c>
      <c r="K51" s="179"/>
      <c r="L51" s="179"/>
      <c r="M51" s="18"/>
      <c r="N51" s="18"/>
    </row>
    <row r="52" spans="1:14" ht="16.5" customHeight="1">
      <c r="D52" s="8"/>
      <c r="E52" s="7"/>
      <c r="F52" s="9" t="s">
        <v>234</v>
      </c>
      <c r="G52" s="10"/>
      <c r="H52" s="11" t="s">
        <v>5</v>
      </c>
      <c r="I52" s="11"/>
      <c r="J52" s="9" t="s">
        <v>234</v>
      </c>
      <c r="K52" s="10"/>
      <c r="L52" s="11" t="s">
        <v>5</v>
      </c>
      <c r="M52" s="18"/>
      <c r="N52" s="18"/>
    </row>
    <row r="53" spans="1:14" ht="16.5" customHeight="1">
      <c r="A53" s="4" t="s">
        <v>41</v>
      </c>
      <c r="B53" s="5"/>
      <c r="C53" s="5"/>
      <c r="D53" s="12" t="s">
        <v>7</v>
      </c>
      <c r="E53" s="12"/>
      <c r="F53" s="13" t="s">
        <v>235</v>
      </c>
      <c r="G53" s="14"/>
      <c r="H53" s="13" t="s">
        <v>194</v>
      </c>
      <c r="I53" s="13"/>
      <c r="J53" s="13" t="s">
        <v>235</v>
      </c>
      <c r="K53" s="14"/>
      <c r="L53" s="13" t="s">
        <v>194</v>
      </c>
      <c r="M53" s="18"/>
      <c r="N53" s="18"/>
    </row>
    <row r="54" spans="1:14" ht="16.5" customHeight="1">
      <c r="A54" s="4"/>
      <c r="B54" s="10"/>
      <c r="C54" s="10"/>
      <c r="E54" s="12"/>
      <c r="F54" s="13" t="s">
        <v>8</v>
      </c>
      <c r="G54" s="14"/>
      <c r="H54" s="13"/>
      <c r="I54" s="13"/>
      <c r="J54" s="13" t="s">
        <v>8</v>
      </c>
      <c r="K54" s="14"/>
      <c r="L54" s="13"/>
      <c r="M54" s="18"/>
      <c r="N54" s="18"/>
    </row>
    <row r="55" spans="1:14" ht="16.5" customHeight="1">
      <c r="E55" s="169"/>
      <c r="F55" s="175" t="s">
        <v>9</v>
      </c>
      <c r="G55" s="175"/>
      <c r="H55" s="175"/>
      <c r="I55" s="175"/>
      <c r="J55" s="175"/>
      <c r="K55" s="175"/>
      <c r="L55" s="175"/>
      <c r="M55" s="18"/>
      <c r="N55" s="18"/>
    </row>
    <row r="56" spans="1:14" ht="16.5" customHeight="1">
      <c r="A56" s="15" t="s">
        <v>42</v>
      </c>
      <c r="F56" s="16"/>
      <c r="G56" s="16"/>
      <c r="H56" s="16"/>
      <c r="I56" s="16"/>
      <c r="J56" s="16"/>
      <c r="K56" s="16"/>
      <c r="L56" s="16"/>
      <c r="M56" s="18"/>
      <c r="N56" s="18"/>
    </row>
    <row r="57" spans="1:14" ht="16.5" customHeight="1">
      <c r="A57" s="3" t="s">
        <v>43</v>
      </c>
      <c r="D57" s="12">
        <v>7</v>
      </c>
      <c r="F57" s="16">
        <v>10333778</v>
      </c>
      <c r="G57" s="16"/>
      <c r="H57" s="16">
        <v>12028000</v>
      </c>
      <c r="I57" s="16"/>
      <c r="J57" s="16">
        <v>8500000</v>
      </c>
      <c r="K57" s="16"/>
      <c r="L57" s="16">
        <v>11120000</v>
      </c>
      <c r="M57" s="18"/>
      <c r="N57" s="18"/>
    </row>
    <row r="58" spans="1:14" ht="16.5" customHeight="1">
      <c r="A58" s="3" t="s">
        <v>266</v>
      </c>
      <c r="D58" s="12" t="s">
        <v>250</v>
      </c>
      <c r="F58" s="16">
        <v>0</v>
      </c>
      <c r="G58" s="16"/>
      <c r="H58" s="16">
        <v>0</v>
      </c>
      <c r="I58" s="16"/>
      <c r="J58" s="16">
        <v>1422500</v>
      </c>
      <c r="K58" s="16"/>
      <c r="L58" s="16">
        <v>1422500</v>
      </c>
      <c r="M58" s="18"/>
      <c r="N58" s="18"/>
    </row>
    <row r="59" spans="1:14" ht="16.5" customHeight="1">
      <c r="A59" s="3" t="s">
        <v>44</v>
      </c>
      <c r="D59" s="12">
        <v>2</v>
      </c>
      <c r="F59" s="16">
        <v>5539141</v>
      </c>
      <c r="G59" s="16"/>
      <c r="H59" s="16">
        <v>5631760</v>
      </c>
      <c r="I59" s="16"/>
      <c r="J59" s="16">
        <v>1074896</v>
      </c>
      <c r="K59" s="16"/>
      <c r="L59" s="16">
        <v>1288944</v>
      </c>
      <c r="M59" s="18"/>
      <c r="N59" s="18"/>
    </row>
    <row r="60" spans="1:14" ht="16.5" customHeight="1">
      <c r="A60" s="3" t="s">
        <v>45</v>
      </c>
      <c r="B60" s="170"/>
      <c r="C60" s="170"/>
      <c r="D60" s="12">
        <v>9</v>
      </c>
      <c r="F60" s="16">
        <v>80886</v>
      </c>
      <c r="G60" s="16"/>
      <c r="H60" s="16">
        <v>0</v>
      </c>
      <c r="I60" s="16"/>
      <c r="J60" s="16">
        <v>80886</v>
      </c>
      <c r="K60" s="16"/>
      <c r="L60" s="16">
        <v>0</v>
      </c>
      <c r="M60" s="18"/>
      <c r="N60" s="18"/>
    </row>
    <row r="61" spans="1:14" ht="16.5" customHeight="1">
      <c r="A61" s="180" t="s">
        <v>46</v>
      </c>
      <c r="B61" s="180"/>
      <c r="C61" s="180"/>
      <c r="F61" s="16"/>
      <c r="G61" s="16"/>
      <c r="H61" s="16"/>
      <c r="I61" s="16"/>
      <c r="K61" s="16"/>
      <c r="M61" s="18"/>
      <c r="N61" s="18"/>
    </row>
    <row r="62" spans="1:14" ht="16.5" customHeight="1">
      <c r="A62" s="26"/>
      <c r="B62" s="26" t="s">
        <v>47</v>
      </c>
      <c r="C62" s="26"/>
      <c r="D62" s="12" t="s">
        <v>251</v>
      </c>
      <c r="F62" s="16">
        <v>13406587</v>
      </c>
      <c r="G62" s="16"/>
      <c r="H62" s="16">
        <v>8101918</v>
      </c>
      <c r="I62" s="16"/>
      <c r="J62" s="16">
        <v>10000000</v>
      </c>
      <c r="K62" s="16"/>
      <c r="L62" s="16">
        <v>0</v>
      </c>
      <c r="M62" s="18"/>
      <c r="N62" s="18"/>
    </row>
    <row r="63" spans="1:14" ht="16.5" customHeight="1">
      <c r="A63" s="26" t="s">
        <v>236</v>
      </c>
      <c r="B63" s="26"/>
      <c r="C63" s="26"/>
      <c r="D63" s="12" t="s">
        <v>251</v>
      </c>
      <c r="F63" s="16">
        <v>160000</v>
      </c>
      <c r="G63" s="16"/>
      <c r="H63" s="16">
        <v>160000</v>
      </c>
      <c r="I63" s="16"/>
      <c r="J63" s="16">
        <v>0</v>
      </c>
      <c r="K63" s="16"/>
      <c r="L63" s="16">
        <v>0</v>
      </c>
      <c r="M63" s="18"/>
      <c r="N63" s="18"/>
    </row>
    <row r="64" spans="1:14" ht="16.5" customHeight="1">
      <c r="A64" s="26" t="s">
        <v>48</v>
      </c>
      <c r="B64" s="26"/>
      <c r="C64" s="26"/>
      <c r="D64" s="12" t="s">
        <v>251</v>
      </c>
      <c r="F64" s="16">
        <v>3092967</v>
      </c>
      <c r="G64" s="16"/>
      <c r="H64" s="16">
        <v>3031405</v>
      </c>
      <c r="I64" s="16"/>
      <c r="J64" s="16">
        <v>0</v>
      </c>
      <c r="K64" s="16"/>
      <c r="L64" s="16">
        <v>0</v>
      </c>
      <c r="M64" s="18"/>
      <c r="N64" s="18"/>
    </row>
    <row r="65" spans="1:14" ht="16.5" customHeight="1">
      <c r="A65" s="3" t="s">
        <v>49</v>
      </c>
      <c r="B65" s="23"/>
      <c r="F65" s="16">
        <v>72837</v>
      </c>
      <c r="G65" s="16"/>
      <c r="H65" s="16">
        <v>72704</v>
      </c>
      <c r="I65" s="16"/>
      <c r="J65" s="16">
        <v>21147</v>
      </c>
      <c r="K65" s="16"/>
      <c r="L65" s="16">
        <v>24448</v>
      </c>
      <c r="M65" s="18"/>
      <c r="N65" s="18"/>
    </row>
    <row r="66" spans="1:14" ht="16.5" customHeight="1">
      <c r="A66" s="3" t="s">
        <v>50</v>
      </c>
      <c r="E66" s="19"/>
      <c r="F66" s="16">
        <v>673993</v>
      </c>
      <c r="G66" s="27"/>
      <c r="H66" s="16">
        <v>555795</v>
      </c>
      <c r="I66" s="16"/>
      <c r="J66" s="16">
        <v>0</v>
      </c>
      <c r="K66" s="28"/>
      <c r="L66" s="16">
        <v>0</v>
      </c>
      <c r="M66" s="18"/>
      <c r="N66" s="18"/>
    </row>
    <row r="67" spans="1:14" ht="16.5" customHeight="1">
      <c r="A67" s="3" t="s">
        <v>51</v>
      </c>
      <c r="E67" s="19"/>
      <c r="F67" s="16">
        <v>197490</v>
      </c>
      <c r="G67" s="27"/>
      <c r="H67" s="16">
        <v>147789</v>
      </c>
      <c r="I67" s="16"/>
      <c r="J67" s="16">
        <v>74437</v>
      </c>
      <c r="K67" s="28"/>
      <c r="L67" s="16">
        <v>27053</v>
      </c>
      <c r="M67" s="18"/>
      <c r="N67" s="18"/>
    </row>
    <row r="68" spans="1:14" ht="16.5" customHeight="1">
      <c r="A68" s="6" t="s">
        <v>52</v>
      </c>
      <c r="E68" s="19"/>
      <c r="F68" s="42">
        <f>SUM(F57:F67)</f>
        <v>33557679</v>
      </c>
      <c r="G68" s="16"/>
      <c r="H68" s="42">
        <f>SUM(H57:H67)</f>
        <v>29729371</v>
      </c>
      <c r="I68" s="25"/>
      <c r="J68" s="42">
        <f>SUM(J57:J67)</f>
        <v>21173866</v>
      </c>
      <c r="K68" s="16"/>
      <c r="L68" s="42">
        <f>SUM(L57:L67)</f>
        <v>13882945</v>
      </c>
      <c r="M68" s="18"/>
      <c r="N68" s="18"/>
    </row>
    <row r="69" spans="1:14" ht="11.4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4" ht="16.5" customHeight="1">
      <c r="A70" s="15" t="s">
        <v>53</v>
      </c>
      <c r="E70" s="19"/>
      <c r="F70" s="29"/>
      <c r="G70" s="22"/>
      <c r="H70" s="29"/>
      <c r="I70" s="29"/>
      <c r="J70" s="29"/>
      <c r="K70" s="22"/>
      <c r="L70" s="29"/>
    </row>
    <row r="71" spans="1:14" ht="16.5" customHeight="1">
      <c r="A71" s="3" t="s">
        <v>54</v>
      </c>
      <c r="D71" s="12" t="s">
        <v>251</v>
      </c>
      <c r="E71" s="19"/>
      <c r="F71" s="16">
        <v>57547831</v>
      </c>
      <c r="G71" s="22"/>
      <c r="H71" s="16">
        <v>66578565</v>
      </c>
      <c r="I71" s="16"/>
      <c r="J71" s="16">
        <v>4989724</v>
      </c>
      <c r="K71" s="22"/>
      <c r="L71" s="16">
        <v>14988634</v>
      </c>
    </row>
    <row r="72" spans="1:14" ht="16.5" customHeight="1">
      <c r="A72" s="3" t="s">
        <v>267</v>
      </c>
      <c r="D72" s="12" t="s">
        <v>251</v>
      </c>
      <c r="E72" s="19"/>
      <c r="F72" s="16">
        <v>160000</v>
      </c>
      <c r="G72" s="22"/>
      <c r="H72" s="16">
        <v>160000</v>
      </c>
      <c r="I72" s="16"/>
      <c r="J72" s="16">
        <v>0</v>
      </c>
      <c r="K72" s="22"/>
      <c r="L72" s="16">
        <v>0</v>
      </c>
    </row>
    <row r="73" spans="1:14" ht="16.5" customHeight="1">
      <c r="A73" s="3" t="s">
        <v>55</v>
      </c>
      <c r="E73" s="19"/>
      <c r="F73" s="16">
        <v>3447551</v>
      </c>
      <c r="G73" s="16"/>
      <c r="H73" s="16">
        <v>3194288</v>
      </c>
      <c r="I73" s="16"/>
      <c r="J73" s="16">
        <v>15624</v>
      </c>
      <c r="K73" s="16"/>
      <c r="L73" s="16">
        <v>19214</v>
      </c>
    </row>
    <row r="74" spans="1:14" ht="16.5" customHeight="1">
      <c r="A74" s="3" t="s">
        <v>56</v>
      </c>
      <c r="D74" s="12">
        <v>9</v>
      </c>
      <c r="F74" s="16">
        <v>2994821</v>
      </c>
      <c r="G74" s="16"/>
      <c r="H74" s="16">
        <v>3231750</v>
      </c>
      <c r="I74" s="16"/>
      <c r="J74" s="16">
        <v>0</v>
      </c>
      <c r="K74" s="16"/>
      <c r="L74" s="16">
        <v>114503</v>
      </c>
    </row>
    <row r="75" spans="1:14" ht="16.5" customHeight="1">
      <c r="A75" s="3" t="s">
        <v>57</v>
      </c>
      <c r="D75" s="12" t="s">
        <v>251</v>
      </c>
      <c r="E75" s="19"/>
      <c r="F75" s="16">
        <v>21288959</v>
      </c>
      <c r="G75" s="16"/>
      <c r="H75" s="16">
        <v>20911657</v>
      </c>
      <c r="I75" s="16"/>
      <c r="J75" s="16">
        <v>9494115</v>
      </c>
      <c r="K75" s="16"/>
      <c r="L75" s="16">
        <v>9493815</v>
      </c>
    </row>
    <row r="76" spans="1:14" ht="16.5" customHeight="1">
      <c r="A76" s="3" t="s">
        <v>58</v>
      </c>
      <c r="E76" s="19"/>
      <c r="F76" s="16">
        <v>4910412</v>
      </c>
      <c r="G76" s="16"/>
      <c r="H76" s="16">
        <v>4855179</v>
      </c>
      <c r="I76" s="16"/>
      <c r="J76" s="16">
        <v>0</v>
      </c>
      <c r="K76" s="16"/>
      <c r="L76" s="16">
        <v>0</v>
      </c>
    </row>
    <row r="77" spans="1:14" ht="16.5" customHeight="1">
      <c r="A77" s="3" t="s">
        <v>59</v>
      </c>
      <c r="E77" s="19"/>
      <c r="F77" s="16">
        <v>361164</v>
      </c>
      <c r="G77" s="16"/>
      <c r="H77" s="16">
        <v>366413</v>
      </c>
      <c r="I77" s="16"/>
      <c r="J77" s="16">
        <v>229373</v>
      </c>
      <c r="K77" s="16"/>
      <c r="L77" s="16">
        <v>238953</v>
      </c>
    </row>
    <row r="78" spans="1:14" ht="16.5" customHeight="1">
      <c r="A78" s="3" t="s">
        <v>60</v>
      </c>
      <c r="E78" s="19"/>
      <c r="F78" s="16">
        <v>1222755</v>
      </c>
      <c r="G78" s="16"/>
      <c r="H78" s="16">
        <v>1161362</v>
      </c>
      <c r="I78" s="16"/>
      <c r="J78" s="16">
        <v>0</v>
      </c>
      <c r="K78" s="16"/>
      <c r="L78" s="16">
        <v>0</v>
      </c>
    </row>
    <row r="79" spans="1:14" ht="16.5" customHeight="1">
      <c r="A79" s="3" t="s">
        <v>61</v>
      </c>
      <c r="E79" s="19"/>
      <c r="F79" s="16">
        <v>168866</v>
      </c>
      <c r="G79" s="16"/>
      <c r="H79" s="16">
        <v>168774</v>
      </c>
      <c r="I79" s="16"/>
      <c r="J79" s="16">
        <v>4280</v>
      </c>
      <c r="K79" s="16"/>
      <c r="L79" s="16">
        <v>4280</v>
      </c>
    </row>
    <row r="80" spans="1:14" ht="16.5" customHeight="1">
      <c r="A80" s="6" t="s">
        <v>62</v>
      </c>
      <c r="B80" s="6"/>
      <c r="D80" s="30"/>
      <c r="E80" s="31"/>
      <c r="F80" s="43">
        <f>SUM(F71:F79)</f>
        <v>92102359</v>
      </c>
      <c r="G80" s="16"/>
      <c r="H80" s="43">
        <f>SUM(H71:H79)</f>
        <v>100627988</v>
      </c>
      <c r="I80" s="32"/>
      <c r="J80" s="43">
        <f>SUM(J71:J79)</f>
        <v>14733116</v>
      </c>
      <c r="K80" s="16"/>
      <c r="L80" s="43">
        <f>SUM(L71:L79)</f>
        <v>24859399</v>
      </c>
    </row>
    <row r="81" spans="1:12" ht="11.4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6.5" customHeight="1">
      <c r="A82" s="6" t="s">
        <v>63</v>
      </c>
      <c r="B82" s="6"/>
      <c r="C82" s="6"/>
      <c r="D82" s="30"/>
      <c r="E82" s="31"/>
      <c r="F82" s="44">
        <f>F68+F80</f>
        <v>125660038</v>
      </c>
      <c r="G82" s="16"/>
      <c r="H82" s="44">
        <f>H68+H80</f>
        <v>130357359</v>
      </c>
      <c r="I82" s="25"/>
      <c r="J82" s="44">
        <f>J68+J80</f>
        <v>35906982</v>
      </c>
      <c r="K82" s="16"/>
      <c r="L82" s="44">
        <f>L68+L80</f>
        <v>38742344</v>
      </c>
    </row>
    <row r="83" spans="1:12" ht="11.4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16.5" customHeight="1">
      <c r="A84" s="15" t="s">
        <v>64</v>
      </c>
      <c r="E84" s="19"/>
      <c r="F84" s="16"/>
      <c r="G84" s="16"/>
      <c r="H84" s="16"/>
      <c r="I84" s="16"/>
      <c r="J84" s="16"/>
      <c r="K84" s="16"/>
      <c r="L84" s="16"/>
    </row>
    <row r="85" spans="1:12" ht="16.5" customHeight="1">
      <c r="A85" s="3" t="s">
        <v>65</v>
      </c>
      <c r="E85" s="19"/>
      <c r="F85" s="16"/>
      <c r="G85" s="16"/>
      <c r="H85" s="16"/>
      <c r="I85" s="16"/>
      <c r="J85" s="16"/>
      <c r="K85" s="16"/>
      <c r="L85" s="16"/>
    </row>
    <row r="86" spans="1:12" ht="16.5" customHeight="1">
      <c r="B86" s="3" t="s">
        <v>66</v>
      </c>
      <c r="E86" s="19"/>
      <c r="F86" s="16"/>
      <c r="G86" s="16"/>
      <c r="H86" s="16"/>
      <c r="I86" s="16"/>
      <c r="J86" s="16"/>
      <c r="K86" s="16"/>
      <c r="L86" s="16"/>
    </row>
    <row r="87" spans="1:12" ht="16.5" customHeight="1">
      <c r="B87" s="33" t="s">
        <v>67</v>
      </c>
      <c r="C87" s="34"/>
      <c r="E87" s="19"/>
    </row>
    <row r="88" spans="1:12" ht="16.5" customHeight="1" thickBot="1">
      <c r="B88" s="33"/>
      <c r="C88" s="35" t="s">
        <v>68</v>
      </c>
      <c r="E88" s="19"/>
      <c r="F88" s="36">
        <v>22192308</v>
      </c>
      <c r="G88" s="16"/>
      <c r="H88" s="36">
        <v>22192308</v>
      </c>
      <c r="I88" s="16"/>
      <c r="J88" s="36">
        <v>22192308</v>
      </c>
      <c r="K88" s="16"/>
      <c r="L88" s="36">
        <v>22192308</v>
      </c>
    </row>
    <row r="89" spans="1:12" ht="16.5" customHeight="1" thickTop="1">
      <c r="B89" s="3" t="s">
        <v>69</v>
      </c>
      <c r="E89" s="19"/>
    </row>
    <row r="90" spans="1:12" ht="16.5" customHeight="1">
      <c r="B90" s="33" t="s">
        <v>70</v>
      </c>
      <c r="C90" s="34"/>
      <c r="E90" s="19"/>
    </row>
    <row r="91" spans="1:12" ht="16.5" customHeight="1">
      <c r="B91" s="33"/>
      <c r="C91" s="35" t="s">
        <v>68</v>
      </c>
      <c r="E91" s="19"/>
      <c r="F91" s="16">
        <v>21750000</v>
      </c>
      <c r="G91" s="16"/>
      <c r="H91" s="16">
        <v>21750000</v>
      </c>
      <c r="I91" s="16"/>
      <c r="J91" s="16">
        <v>21750000</v>
      </c>
      <c r="K91" s="16"/>
      <c r="L91" s="16">
        <v>21750000</v>
      </c>
    </row>
    <row r="92" spans="1:12" ht="16.5" customHeight="1">
      <c r="A92" s="3" t="s">
        <v>71</v>
      </c>
      <c r="E92" s="19"/>
      <c r="F92" s="16">
        <v>19279778</v>
      </c>
      <c r="G92" s="28"/>
      <c r="H92" s="16">
        <v>19279778</v>
      </c>
      <c r="I92" s="16"/>
      <c r="J92" s="16">
        <v>19279778</v>
      </c>
      <c r="K92" s="28"/>
      <c r="L92" s="16">
        <v>19279778</v>
      </c>
    </row>
    <row r="93" spans="1:12" ht="16.5" customHeight="1">
      <c r="A93" s="3" t="s">
        <v>72</v>
      </c>
      <c r="E93" s="19"/>
      <c r="F93" s="16">
        <v>0</v>
      </c>
      <c r="G93" s="28"/>
      <c r="H93" s="16">
        <v>0</v>
      </c>
      <c r="I93" s="16"/>
      <c r="J93" s="17">
        <v>221309</v>
      </c>
      <c r="K93" s="28"/>
      <c r="L93" s="17">
        <v>221309</v>
      </c>
    </row>
    <row r="94" spans="1:12" ht="16.5" customHeight="1">
      <c r="A94" s="3" t="s">
        <v>73</v>
      </c>
      <c r="F94" s="16"/>
      <c r="G94" s="28"/>
      <c r="H94" s="16"/>
      <c r="I94" s="16"/>
      <c r="J94" s="16"/>
      <c r="K94" s="28"/>
      <c r="L94" s="16"/>
    </row>
    <row r="95" spans="1:12" ht="16.5" customHeight="1">
      <c r="A95" s="37"/>
      <c r="B95" s="3" t="s">
        <v>74</v>
      </c>
      <c r="E95" s="19"/>
      <c r="F95" s="16"/>
      <c r="G95" s="28"/>
      <c r="H95" s="16"/>
      <c r="I95" s="16"/>
      <c r="J95" s="16"/>
      <c r="K95" s="28"/>
      <c r="L95" s="16"/>
    </row>
    <row r="96" spans="1:12" ht="16.5" customHeight="1">
      <c r="A96" s="37" t="s">
        <v>75</v>
      </c>
      <c r="E96" s="19"/>
      <c r="F96" s="16">
        <v>2219231</v>
      </c>
      <c r="G96" s="28"/>
      <c r="H96" s="16">
        <v>2219231</v>
      </c>
      <c r="I96" s="16"/>
      <c r="J96" s="16">
        <v>2219231</v>
      </c>
      <c r="K96" s="28"/>
      <c r="L96" s="16">
        <v>2219231</v>
      </c>
    </row>
    <row r="97" spans="1:12" ht="16.5" customHeight="1">
      <c r="A97" s="37"/>
      <c r="B97" s="3" t="s">
        <v>76</v>
      </c>
      <c r="E97" s="19"/>
      <c r="F97" s="16">
        <v>67543285</v>
      </c>
      <c r="G97" s="28"/>
      <c r="H97" s="16">
        <v>66315034</v>
      </c>
      <c r="I97" s="16"/>
      <c r="J97" s="16">
        <v>27598471</v>
      </c>
      <c r="K97" s="28"/>
      <c r="L97" s="16">
        <v>27374362</v>
      </c>
    </row>
    <row r="98" spans="1:12" ht="16.5" customHeight="1">
      <c r="A98" s="37" t="s">
        <v>77</v>
      </c>
      <c r="E98" s="19"/>
      <c r="F98" s="38">
        <v>-11520146</v>
      </c>
      <c r="G98" s="28"/>
      <c r="H98" s="38">
        <v>-16112990</v>
      </c>
      <c r="I98" s="16"/>
      <c r="J98" s="38">
        <v>-1313710</v>
      </c>
      <c r="K98" s="28"/>
      <c r="L98" s="38">
        <v>-1398764</v>
      </c>
    </row>
    <row r="99" spans="1:12" ht="16.5" customHeight="1">
      <c r="A99" s="39" t="s">
        <v>78</v>
      </c>
      <c r="B99" s="6"/>
      <c r="C99" s="6"/>
      <c r="E99" s="31"/>
      <c r="F99" s="45">
        <f>SUM(F91:F98)</f>
        <v>99272148</v>
      </c>
      <c r="G99" s="25"/>
      <c r="H99" s="45">
        <f>SUM(H91:H98)</f>
        <v>93451053</v>
      </c>
      <c r="I99" s="25"/>
      <c r="J99" s="45">
        <f>SUM(J91:J98)</f>
        <v>69755079</v>
      </c>
      <c r="K99" s="25"/>
      <c r="L99" s="45">
        <f>SUM(L91:L98)</f>
        <v>69445916</v>
      </c>
    </row>
    <row r="100" spans="1:12" ht="16.5" customHeight="1">
      <c r="A100" s="26" t="s">
        <v>79</v>
      </c>
      <c r="B100" s="5"/>
      <c r="C100" s="5"/>
      <c r="D100" s="5"/>
      <c r="E100" s="5"/>
      <c r="F100" s="16">
        <v>14250968</v>
      </c>
      <c r="G100" s="28"/>
      <c r="H100" s="16">
        <v>14195137</v>
      </c>
      <c r="I100" s="16"/>
      <c r="J100" s="17">
        <v>0</v>
      </c>
      <c r="K100" s="28"/>
      <c r="L100" s="17">
        <v>0</v>
      </c>
    </row>
    <row r="101" spans="1:12" ht="16.5" customHeight="1">
      <c r="A101" s="5" t="s">
        <v>80</v>
      </c>
      <c r="B101" s="5"/>
      <c r="C101" s="5"/>
      <c r="D101" s="5"/>
      <c r="E101" s="5"/>
      <c r="F101" s="42">
        <f>SUM(F99:F100)</f>
        <v>113523116</v>
      </c>
      <c r="G101" s="25"/>
      <c r="H101" s="42">
        <f>SUM(H99:H100)</f>
        <v>107646190</v>
      </c>
      <c r="I101" s="25"/>
      <c r="J101" s="42">
        <f>SUM(J99:J100)</f>
        <v>69755079</v>
      </c>
      <c r="K101" s="25"/>
      <c r="L101" s="42">
        <f>SUM(L99:L100)</f>
        <v>69445916</v>
      </c>
    </row>
    <row r="102" spans="1:12" ht="11.45" customHeight="1">
      <c r="A102" s="5"/>
      <c r="B102" s="5"/>
      <c r="C102" s="5"/>
      <c r="D102" s="5"/>
      <c r="E102" s="5"/>
      <c r="F102" s="25"/>
      <c r="G102" s="25"/>
      <c r="H102" s="25"/>
      <c r="I102" s="25"/>
      <c r="J102" s="25"/>
      <c r="K102" s="25"/>
      <c r="L102" s="25"/>
    </row>
    <row r="103" spans="1:12" ht="16.5" customHeight="1" thickBot="1">
      <c r="A103" s="39" t="s">
        <v>81</v>
      </c>
      <c r="B103" s="6"/>
      <c r="C103" s="6"/>
      <c r="D103" s="8"/>
      <c r="E103" s="31"/>
      <c r="F103" s="46">
        <f>SUM(F82,F101)</f>
        <v>239183154</v>
      </c>
      <c r="G103" s="25"/>
      <c r="H103" s="46">
        <f>SUM(H82,H101)</f>
        <v>238003549</v>
      </c>
      <c r="I103" s="25"/>
      <c r="J103" s="46">
        <f>SUM(J82,J101)</f>
        <v>105662061</v>
      </c>
      <c r="K103" s="25"/>
      <c r="L103" s="46">
        <f>SUM(L82,L101)</f>
        <v>108188260</v>
      </c>
    </row>
    <row r="104" spans="1:12" ht="11.45" customHeight="1" thickTop="1">
      <c r="A104" s="5"/>
      <c r="B104" s="5"/>
      <c r="C104" s="5"/>
      <c r="D104" s="5"/>
      <c r="E104" s="5"/>
      <c r="F104" s="25"/>
      <c r="G104" s="25"/>
      <c r="H104" s="25"/>
      <c r="I104" s="25"/>
      <c r="J104" s="25"/>
      <c r="K104" s="25"/>
      <c r="L104" s="25"/>
    </row>
    <row r="105" spans="1:12" ht="18" customHeight="1">
      <c r="F105" s="18"/>
      <c r="G105" s="18"/>
      <c r="H105" s="18"/>
      <c r="I105" s="18"/>
      <c r="J105" s="18"/>
      <c r="K105" s="18"/>
      <c r="L105" s="18"/>
    </row>
    <row r="106" spans="1:12" ht="18" customHeight="1">
      <c r="F106" s="18"/>
      <c r="G106" s="18"/>
      <c r="H106" s="18"/>
      <c r="I106" s="18"/>
      <c r="J106" s="18"/>
      <c r="K106" s="18"/>
      <c r="L106" s="18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F51:I51"/>
    <mergeCell ref="J51:L51"/>
    <mergeCell ref="F55:L55"/>
    <mergeCell ref="A61:C61"/>
    <mergeCell ref="F4:I4"/>
    <mergeCell ref="J4:L4"/>
    <mergeCell ref="F5:I5"/>
    <mergeCell ref="J5:L5"/>
    <mergeCell ref="F9:L9"/>
    <mergeCell ref="F50:I50"/>
    <mergeCell ref="J50:L50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zoomScale="90" zoomScaleNormal="90" zoomScaleSheetLayoutView="88" workbookViewId="0"/>
  </sheetViews>
  <sheetFormatPr defaultColWidth="9.125" defaultRowHeight="18" customHeight="1"/>
  <cols>
    <col min="1" max="2" width="2.625" style="52" customWidth="1"/>
    <col min="3" max="3" width="49.125" style="52" customWidth="1"/>
    <col min="4" max="4" width="10.875" style="61" customWidth="1"/>
    <col min="5" max="5" width="12.625" style="52" customWidth="1"/>
    <col min="6" max="6" width="1.125" style="78" customWidth="1"/>
    <col min="7" max="7" width="12.625" style="52" customWidth="1"/>
    <col min="8" max="8" width="1.125" style="52" customWidth="1"/>
    <col min="9" max="9" width="12.625" style="52" customWidth="1"/>
    <col min="10" max="10" width="1.125" style="52" customWidth="1"/>
    <col min="11" max="11" width="12.625" style="52" customWidth="1"/>
    <col min="12" max="16384" width="9.125" style="52"/>
  </cols>
  <sheetData>
    <row r="1" spans="1:12" s="3" customFormat="1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48" customFormat="1" ht="18.75" customHeight="1">
      <c r="A2" s="47" t="s">
        <v>82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6.6" customHeight="1">
      <c r="A3" s="49"/>
      <c r="B3" s="50"/>
      <c r="C3" s="50"/>
      <c r="D3" s="51"/>
      <c r="F3" s="53"/>
      <c r="H3" s="54"/>
      <c r="I3" s="53"/>
      <c r="J3" s="53"/>
      <c r="K3" s="53"/>
    </row>
    <row r="4" spans="1:12" ht="18.75" customHeight="1">
      <c r="A4" s="50"/>
      <c r="B4" s="50"/>
      <c r="C4" s="50"/>
      <c r="D4" s="51"/>
      <c r="E4" s="176" t="s">
        <v>2</v>
      </c>
      <c r="F4" s="176"/>
      <c r="G4" s="176"/>
      <c r="H4" s="7"/>
      <c r="I4" s="176" t="s">
        <v>3</v>
      </c>
      <c r="J4" s="176"/>
      <c r="K4" s="176"/>
    </row>
    <row r="5" spans="1:12" ht="18.75" customHeight="1">
      <c r="A5" s="50"/>
      <c r="B5" s="50"/>
      <c r="C5" s="50"/>
      <c r="D5" s="12"/>
      <c r="E5" s="176" t="s">
        <v>4</v>
      </c>
      <c r="F5" s="176"/>
      <c r="G5" s="176"/>
      <c r="H5" s="55"/>
      <c r="I5" s="176" t="s">
        <v>4</v>
      </c>
      <c r="J5" s="176"/>
      <c r="K5" s="176"/>
    </row>
    <row r="6" spans="1:12" s="57" customFormat="1" ht="18.75" customHeight="1">
      <c r="A6" s="56"/>
      <c r="C6" s="56"/>
      <c r="D6" s="58"/>
      <c r="E6" s="177" t="s">
        <v>83</v>
      </c>
      <c r="F6" s="177"/>
      <c r="G6" s="177"/>
      <c r="H6" s="59"/>
      <c r="I6" s="177" t="s">
        <v>83</v>
      </c>
      <c r="J6" s="177"/>
      <c r="K6" s="177"/>
    </row>
    <row r="7" spans="1:12" s="57" customFormat="1" ht="18.75" customHeight="1">
      <c r="A7" s="56"/>
      <c r="C7" s="56"/>
      <c r="D7" s="58"/>
      <c r="E7" s="181" t="s">
        <v>237</v>
      </c>
      <c r="F7" s="177"/>
      <c r="G7" s="177"/>
      <c r="H7" s="59"/>
      <c r="I7" s="181" t="s">
        <v>237</v>
      </c>
      <c r="J7" s="177"/>
      <c r="K7" s="177"/>
    </row>
    <row r="8" spans="1:12" ht="18.75" customHeight="1">
      <c r="A8" s="50"/>
      <c r="B8" s="50"/>
      <c r="C8" s="50"/>
      <c r="D8" s="12" t="s">
        <v>7</v>
      </c>
      <c r="E8" s="13" t="s">
        <v>235</v>
      </c>
      <c r="F8" s="14"/>
      <c r="G8" s="13" t="s">
        <v>194</v>
      </c>
      <c r="H8" s="11"/>
      <c r="I8" s="13" t="s">
        <v>235</v>
      </c>
      <c r="J8" s="14"/>
      <c r="K8" s="13" t="s">
        <v>194</v>
      </c>
    </row>
    <row r="9" spans="1:12" ht="18.75" customHeight="1">
      <c r="A9" s="50"/>
      <c r="B9" s="50"/>
      <c r="C9" s="50"/>
      <c r="D9" s="12"/>
      <c r="E9" s="175" t="s">
        <v>9</v>
      </c>
      <c r="F9" s="175"/>
      <c r="G9" s="175"/>
      <c r="H9" s="175"/>
      <c r="I9" s="175"/>
      <c r="J9" s="175"/>
      <c r="K9" s="175"/>
    </row>
    <row r="10" spans="1:12" ht="18.75" customHeight="1">
      <c r="A10" s="52" t="s">
        <v>84</v>
      </c>
      <c r="D10" s="12" t="s">
        <v>252</v>
      </c>
      <c r="E10" s="16">
        <v>9516075</v>
      </c>
      <c r="F10" s="16"/>
      <c r="G10" s="16">
        <v>4883154</v>
      </c>
      <c r="H10" s="16"/>
      <c r="I10" s="16">
        <v>0</v>
      </c>
      <c r="J10" s="16"/>
      <c r="K10" s="16">
        <v>0</v>
      </c>
    </row>
    <row r="11" spans="1:12" ht="18.75" customHeight="1">
      <c r="A11" s="52" t="s">
        <v>85</v>
      </c>
      <c r="D11" s="12" t="s">
        <v>252</v>
      </c>
      <c r="E11" s="16">
        <v>1201559</v>
      </c>
      <c r="F11" s="16"/>
      <c r="G11" s="16">
        <v>483556</v>
      </c>
      <c r="H11" s="16"/>
      <c r="I11" s="16">
        <v>0</v>
      </c>
      <c r="J11" s="16"/>
      <c r="K11" s="16">
        <v>0</v>
      </c>
    </row>
    <row r="12" spans="1:12" ht="18.75" customHeight="1">
      <c r="A12" s="52" t="s">
        <v>86</v>
      </c>
      <c r="D12" s="12">
        <v>2</v>
      </c>
      <c r="E12" s="38">
        <v>-8578113</v>
      </c>
      <c r="F12" s="16"/>
      <c r="G12" s="38">
        <v>-3903743</v>
      </c>
      <c r="H12" s="16"/>
      <c r="I12" s="38">
        <v>0</v>
      </c>
      <c r="J12" s="16"/>
      <c r="K12" s="38">
        <v>0</v>
      </c>
    </row>
    <row r="13" spans="1:12" s="50" customFormat="1" ht="18.75" customHeight="1">
      <c r="A13" s="50" t="s">
        <v>87</v>
      </c>
      <c r="D13" s="8"/>
      <c r="E13" s="158">
        <f>SUM(E10:E12)</f>
        <v>2139521</v>
      </c>
      <c r="F13" s="25"/>
      <c r="G13" s="158">
        <f>SUM(G10:G12)</f>
        <v>1462967</v>
      </c>
      <c r="H13" s="25"/>
      <c r="I13" s="158">
        <f>SUM(I10:I12)</f>
        <v>0</v>
      </c>
      <c r="J13" s="25"/>
      <c r="K13" s="158">
        <f>SUM(K10:K12)</f>
        <v>0</v>
      </c>
    </row>
    <row r="14" spans="1:12" ht="6.6" customHeight="1">
      <c r="A14" s="49"/>
      <c r="B14" s="50"/>
      <c r="C14" s="50"/>
      <c r="D14" s="51"/>
      <c r="F14" s="53"/>
      <c r="H14" s="54"/>
      <c r="I14" s="53"/>
      <c r="J14" s="53"/>
      <c r="K14" s="53"/>
    </row>
    <row r="15" spans="1:12" ht="18.75" customHeight="1">
      <c r="A15" s="52" t="s">
        <v>88</v>
      </c>
      <c r="D15" s="12">
        <v>2</v>
      </c>
      <c r="E15" s="16">
        <v>63264</v>
      </c>
      <c r="F15" s="16"/>
      <c r="G15" s="16">
        <v>98726</v>
      </c>
      <c r="H15" s="16"/>
      <c r="I15" s="16">
        <v>113486</v>
      </c>
      <c r="J15" s="16"/>
      <c r="K15" s="16">
        <v>137659</v>
      </c>
    </row>
    <row r="16" spans="1:12" ht="18.75" customHeight="1">
      <c r="A16" s="52" t="s">
        <v>89</v>
      </c>
      <c r="D16" s="12">
        <v>2</v>
      </c>
      <c r="E16" s="16">
        <v>225257</v>
      </c>
      <c r="F16" s="16"/>
      <c r="G16" s="16">
        <v>220312</v>
      </c>
      <c r="H16" s="16"/>
      <c r="I16" s="16">
        <v>71446</v>
      </c>
      <c r="J16" s="16"/>
      <c r="K16" s="16">
        <v>70456</v>
      </c>
    </row>
    <row r="17" spans="1:11" ht="18.75" customHeight="1">
      <c r="A17" s="52" t="s">
        <v>90</v>
      </c>
      <c r="D17" s="12">
        <v>2</v>
      </c>
      <c r="E17" s="16">
        <v>0</v>
      </c>
      <c r="F17" s="25"/>
      <c r="G17" s="16">
        <v>0</v>
      </c>
      <c r="H17" s="16"/>
      <c r="I17" s="16">
        <v>394196</v>
      </c>
      <c r="J17" s="16"/>
      <c r="K17" s="16">
        <v>329725</v>
      </c>
    </row>
    <row r="18" spans="1:11" ht="18.75" customHeight="1">
      <c r="A18" s="52" t="s">
        <v>91</v>
      </c>
      <c r="D18" s="12">
        <v>2</v>
      </c>
      <c r="E18" s="16">
        <v>31769</v>
      </c>
      <c r="F18" s="16"/>
      <c r="G18" s="16">
        <v>69262</v>
      </c>
      <c r="H18" s="16"/>
      <c r="I18" s="16">
        <v>17628</v>
      </c>
      <c r="J18" s="16"/>
      <c r="K18" s="16">
        <v>32137</v>
      </c>
    </row>
    <row r="19" spans="1:11" ht="18.75" customHeight="1">
      <c r="A19" s="52" t="s">
        <v>92</v>
      </c>
      <c r="D19" s="12">
        <v>2</v>
      </c>
      <c r="E19" s="16">
        <v>-966463</v>
      </c>
      <c r="F19" s="16"/>
      <c r="G19" s="16">
        <v>-827393</v>
      </c>
      <c r="H19" s="16"/>
      <c r="I19" s="16">
        <v>-240852</v>
      </c>
      <c r="J19" s="16"/>
      <c r="K19" s="16">
        <v>-456464</v>
      </c>
    </row>
    <row r="20" spans="1:11" ht="18.75" customHeight="1">
      <c r="A20" s="52" t="s">
        <v>93</v>
      </c>
      <c r="D20" s="12"/>
      <c r="E20" s="16">
        <v>-193073</v>
      </c>
      <c r="F20" s="16"/>
      <c r="G20" s="16">
        <v>-121728</v>
      </c>
      <c r="H20" s="16"/>
      <c r="I20" s="16">
        <v>67827</v>
      </c>
      <c r="J20" s="16"/>
      <c r="K20" s="16">
        <v>-1914</v>
      </c>
    </row>
    <row r="21" spans="1:11" ht="18.75" customHeight="1">
      <c r="A21" s="52" t="s">
        <v>115</v>
      </c>
      <c r="D21" s="12"/>
      <c r="E21" s="16">
        <v>97370</v>
      </c>
      <c r="F21" s="16"/>
      <c r="G21" s="16">
        <v>610614</v>
      </c>
      <c r="H21" s="16"/>
      <c r="I21" s="16">
        <v>0</v>
      </c>
      <c r="J21" s="25"/>
      <c r="K21" s="16">
        <v>0</v>
      </c>
    </row>
    <row r="22" spans="1:11" ht="18.75" customHeight="1">
      <c r="A22" s="37" t="s">
        <v>94</v>
      </c>
      <c r="D22" s="12"/>
      <c r="E22" s="16">
        <v>-1161455</v>
      </c>
      <c r="F22" s="60"/>
      <c r="G22" s="16">
        <v>-1016880</v>
      </c>
      <c r="H22" s="60"/>
      <c r="I22" s="16">
        <v>-197973</v>
      </c>
      <c r="J22" s="60"/>
      <c r="K22" s="16">
        <v>-267576</v>
      </c>
    </row>
    <row r="23" spans="1:11" ht="18.75" customHeight="1">
      <c r="A23" s="37" t="s">
        <v>95</v>
      </c>
      <c r="F23" s="60"/>
      <c r="H23" s="60"/>
      <c r="J23" s="60"/>
    </row>
    <row r="24" spans="1:11" ht="18.75" customHeight="1">
      <c r="A24" s="37"/>
      <c r="B24" s="52" t="s">
        <v>96</v>
      </c>
      <c r="D24" s="61">
        <v>4</v>
      </c>
      <c r="E24" s="38">
        <v>1283544</v>
      </c>
      <c r="F24" s="60"/>
      <c r="G24" s="38">
        <v>1232393</v>
      </c>
      <c r="H24" s="60"/>
      <c r="I24" s="16">
        <v>0</v>
      </c>
      <c r="J24" s="62"/>
      <c r="K24" s="16">
        <v>0</v>
      </c>
    </row>
    <row r="25" spans="1:11" ht="18.75" customHeight="1">
      <c r="A25" s="50" t="s">
        <v>206</v>
      </c>
      <c r="D25" s="12"/>
      <c r="E25" s="45">
        <f>SUM(E13:E24)</f>
        <v>1519734</v>
      </c>
      <c r="F25" s="25"/>
      <c r="G25" s="45">
        <f>SUM(G13:G24)</f>
        <v>1728273</v>
      </c>
      <c r="H25" s="25"/>
      <c r="I25" s="45">
        <f>SUM(I13:I24)</f>
        <v>225758</v>
      </c>
      <c r="J25" s="25"/>
      <c r="K25" s="45">
        <f>SUM(K13:K24)</f>
        <v>-155977</v>
      </c>
    </row>
    <row r="26" spans="1:11" ht="18.75" customHeight="1">
      <c r="A26" s="37" t="s">
        <v>97</v>
      </c>
      <c r="E26" s="38">
        <v>-31664</v>
      </c>
      <c r="F26" s="60"/>
      <c r="G26" s="38">
        <v>-471804</v>
      </c>
      <c r="H26" s="60"/>
      <c r="I26" s="38">
        <v>-1649</v>
      </c>
      <c r="J26" s="60"/>
      <c r="K26" s="38">
        <v>-231</v>
      </c>
    </row>
    <row r="27" spans="1:11" ht="18.75" customHeight="1">
      <c r="A27" s="50" t="s">
        <v>207</v>
      </c>
      <c r="C27" s="50"/>
      <c r="D27" s="63"/>
      <c r="E27" s="79">
        <f>SUM(E25:E26)</f>
        <v>1488070</v>
      </c>
      <c r="F27" s="62"/>
      <c r="G27" s="79">
        <f>SUM(G25:G26)</f>
        <v>1256469</v>
      </c>
      <c r="H27" s="62"/>
      <c r="I27" s="79">
        <f>SUM(I25:I26)</f>
        <v>224109</v>
      </c>
      <c r="J27" s="62"/>
      <c r="K27" s="79">
        <f>SUM(K25:K26)</f>
        <v>-156208</v>
      </c>
    </row>
    <row r="28" spans="1:11" ht="6.6" customHeight="1">
      <c r="A28" s="49"/>
      <c r="B28" s="50"/>
      <c r="C28" s="50"/>
      <c r="D28" s="51"/>
      <c r="F28" s="53"/>
      <c r="H28" s="54"/>
      <c r="I28" s="53"/>
      <c r="J28" s="53"/>
      <c r="K28" s="53"/>
    </row>
    <row r="29" spans="1:11" ht="18.75" customHeight="1">
      <c r="A29" s="50" t="s">
        <v>98</v>
      </c>
      <c r="C29" s="50"/>
      <c r="D29" s="63"/>
      <c r="E29" s="64"/>
      <c r="F29" s="64"/>
      <c r="G29" s="64"/>
      <c r="H29" s="64"/>
      <c r="I29" s="64"/>
      <c r="J29" s="65"/>
      <c r="K29" s="64"/>
    </row>
    <row r="30" spans="1:11" ht="18.75" customHeight="1">
      <c r="A30" s="66" t="s">
        <v>99</v>
      </c>
      <c r="C30" s="50"/>
      <c r="D30" s="63"/>
      <c r="E30" s="25"/>
      <c r="F30" s="64"/>
      <c r="G30" s="25"/>
      <c r="H30" s="64"/>
      <c r="I30" s="25"/>
      <c r="J30" s="64"/>
      <c r="K30" s="25"/>
    </row>
    <row r="31" spans="1:11" ht="18.75" customHeight="1">
      <c r="A31" s="52" t="s">
        <v>100</v>
      </c>
      <c r="E31" s="16">
        <v>3636048</v>
      </c>
      <c r="F31" s="64"/>
      <c r="G31" s="16">
        <v>-212245</v>
      </c>
      <c r="H31" s="64"/>
      <c r="I31" s="16">
        <v>0</v>
      </c>
      <c r="J31" s="65"/>
      <c r="K31" s="16">
        <v>0</v>
      </c>
    </row>
    <row r="32" spans="1:11" ht="18.75" customHeight="1">
      <c r="A32" s="52" t="s">
        <v>101</v>
      </c>
      <c r="E32" s="16">
        <v>630360</v>
      </c>
      <c r="F32" s="64"/>
      <c r="G32" s="16">
        <v>258187</v>
      </c>
      <c r="H32" s="64"/>
      <c r="I32" s="16">
        <v>64424</v>
      </c>
      <c r="J32" s="65"/>
      <c r="K32" s="16">
        <v>-87083</v>
      </c>
    </row>
    <row r="33" spans="1:11" ht="18.75" customHeight="1">
      <c r="A33" s="52" t="s">
        <v>102</v>
      </c>
      <c r="F33" s="52"/>
    </row>
    <row r="34" spans="1:11" ht="18.75" customHeight="1">
      <c r="A34" s="52" t="s">
        <v>103</v>
      </c>
      <c r="B34" s="52" t="s">
        <v>104</v>
      </c>
      <c r="D34" s="61">
        <v>4</v>
      </c>
      <c r="E34" s="16">
        <v>401174</v>
      </c>
      <c r="F34" s="64"/>
      <c r="G34" s="17">
        <v>-362375</v>
      </c>
      <c r="H34" s="64"/>
      <c r="I34" s="16">
        <v>0</v>
      </c>
      <c r="J34" s="65"/>
      <c r="K34" s="16">
        <v>0</v>
      </c>
    </row>
    <row r="35" spans="1:11" ht="18.75" customHeight="1">
      <c r="A35" s="52" t="s">
        <v>105</v>
      </c>
      <c r="E35" s="17"/>
      <c r="F35" s="64"/>
      <c r="G35" s="17"/>
      <c r="H35" s="64"/>
      <c r="I35" s="16"/>
      <c r="J35" s="65"/>
      <c r="K35" s="16"/>
    </row>
    <row r="36" spans="1:11" ht="18.75" customHeight="1">
      <c r="B36" s="52" t="s">
        <v>106</v>
      </c>
      <c r="E36" s="17">
        <v>-147663</v>
      </c>
      <c r="F36" s="64"/>
      <c r="G36" s="16">
        <v>-68802</v>
      </c>
      <c r="H36" s="64"/>
      <c r="I36" s="16">
        <v>-12885</v>
      </c>
      <c r="J36" s="65"/>
      <c r="K36" s="16">
        <v>17417</v>
      </c>
    </row>
    <row r="37" spans="1:11" s="50" customFormat="1" ht="18.75" customHeight="1">
      <c r="A37" s="50" t="s">
        <v>107</v>
      </c>
      <c r="D37" s="63"/>
      <c r="E37" s="42">
        <f>SUM(E31:E36)</f>
        <v>4519919</v>
      </c>
      <c r="F37" s="64"/>
      <c r="G37" s="42">
        <f>SUM(G31:G36)</f>
        <v>-385235</v>
      </c>
      <c r="H37" s="64"/>
      <c r="I37" s="42">
        <f>SUM(I31:I36)</f>
        <v>51539</v>
      </c>
      <c r="J37" s="64"/>
      <c r="K37" s="42">
        <f>SUM(K31:K36)</f>
        <v>-69666</v>
      </c>
    </row>
    <row r="38" spans="1:11" ht="6.6" customHeight="1">
      <c r="A38" s="49"/>
      <c r="B38" s="50"/>
      <c r="C38" s="50"/>
      <c r="D38" s="51"/>
      <c r="F38" s="53"/>
      <c r="H38" s="54"/>
      <c r="I38" s="53"/>
      <c r="J38" s="53"/>
      <c r="K38" s="53"/>
    </row>
    <row r="39" spans="1:11" s="50" customFormat="1" ht="18.75" customHeight="1">
      <c r="A39" s="66" t="s">
        <v>196</v>
      </c>
      <c r="D39" s="63"/>
      <c r="E39" s="25"/>
      <c r="F39" s="64"/>
      <c r="G39" s="25"/>
      <c r="H39" s="64"/>
      <c r="I39" s="25"/>
      <c r="J39" s="64"/>
      <c r="K39" s="25"/>
    </row>
    <row r="40" spans="1:11" s="50" customFormat="1" ht="18.75" customHeight="1">
      <c r="A40" s="52" t="s">
        <v>270</v>
      </c>
      <c r="D40" s="63"/>
      <c r="E40" s="25"/>
      <c r="F40" s="64"/>
      <c r="G40" s="25"/>
    </row>
    <row r="41" spans="1:11" s="50" customFormat="1" ht="18.75" customHeight="1">
      <c r="A41" s="52" t="s">
        <v>103</v>
      </c>
      <c r="B41" s="52" t="s">
        <v>108</v>
      </c>
      <c r="D41" s="61"/>
      <c r="E41" s="16">
        <v>175608</v>
      </c>
      <c r="F41" s="64"/>
      <c r="G41" s="16">
        <v>-267620</v>
      </c>
      <c r="H41" s="65"/>
      <c r="I41" s="16">
        <v>41894</v>
      </c>
      <c r="J41" s="65"/>
      <c r="K41" s="16">
        <v>-190428</v>
      </c>
    </row>
    <row r="42" spans="1:11" s="50" customFormat="1" ht="18.75" customHeight="1">
      <c r="A42" s="52" t="s">
        <v>273</v>
      </c>
      <c r="B42" s="52"/>
      <c r="D42" s="61"/>
      <c r="E42" s="16"/>
      <c r="F42" s="64"/>
      <c r="G42" s="16"/>
      <c r="H42" s="65"/>
      <c r="I42" s="16"/>
      <c r="J42" s="65"/>
      <c r="K42" s="16"/>
    </row>
    <row r="43" spans="1:11" s="50" customFormat="1" ht="18.75" customHeight="1">
      <c r="A43" s="52" t="s">
        <v>103</v>
      </c>
      <c r="B43" s="52" t="s">
        <v>104</v>
      </c>
      <c r="D43" s="61">
        <v>4</v>
      </c>
      <c r="E43" s="16">
        <v>-1638</v>
      </c>
      <c r="F43" s="64"/>
      <c r="G43" s="16">
        <v>-1475</v>
      </c>
      <c r="H43" s="65"/>
      <c r="I43" s="16">
        <v>0</v>
      </c>
      <c r="J43" s="65"/>
      <c r="K43" s="16">
        <v>0</v>
      </c>
    </row>
    <row r="44" spans="1:11" s="50" customFormat="1" ht="18.75" customHeight="1">
      <c r="A44" s="52" t="s">
        <v>200</v>
      </c>
      <c r="B44" s="52"/>
      <c r="D44" s="61"/>
      <c r="E44" s="16">
        <v>0</v>
      </c>
      <c r="F44" s="64"/>
      <c r="G44" s="16">
        <v>-22348</v>
      </c>
      <c r="H44" s="65"/>
      <c r="I44" s="16">
        <v>0</v>
      </c>
      <c r="J44" s="65"/>
      <c r="K44" s="16">
        <v>-22348</v>
      </c>
    </row>
    <row r="45" spans="1:11" s="50" customFormat="1" ht="18.75" customHeight="1">
      <c r="A45" s="52" t="s">
        <v>109</v>
      </c>
      <c r="B45" s="52"/>
      <c r="D45" s="61"/>
      <c r="E45" s="16"/>
      <c r="F45" s="64"/>
      <c r="G45" s="16"/>
      <c r="H45" s="65"/>
      <c r="I45" s="16"/>
      <c r="J45" s="65"/>
      <c r="K45" s="16"/>
    </row>
    <row r="46" spans="1:11" s="50" customFormat="1" ht="18.75" customHeight="1">
      <c r="B46" s="52" t="s">
        <v>106</v>
      </c>
      <c r="D46" s="61"/>
      <c r="E46" s="16">
        <v>-8424</v>
      </c>
      <c r="F46" s="64"/>
      <c r="G46" s="16">
        <v>42636</v>
      </c>
      <c r="H46" s="65"/>
      <c r="I46" s="16">
        <v>-8379</v>
      </c>
      <c r="J46" s="65"/>
      <c r="K46" s="16">
        <v>42555</v>
      </c>
    </row>
    <row r="47" spans="1:11" s="50" customFormat="1" ht="18.75" customHeight="1">
      <c r="A47" s="50" t="s">
        <v>110</v>
      </c>
      <c r="D47" s="63"/>
      <c r="E47" s="40">
        <f>SUM(E41:E46)</f>
        <v>165546</v>
      </c>
      <c r="F47" s="64"/>
      <c r="G47" s="40">
        <f>SUM(G41:G46)</f>
        <v>-248807</v>
      </c>
      <c r="H47" s="64"/>
      <c r="I47" s="40">
        <f>SUM(I41:I46)</f>
        <v>33515</v>
      </c>
      <c r="J47" s="64"/>
      <c r="K47" s="40">
        <f>SUM(K41:K46)</f>
        <v>-170221</v>
      </c>
    </row>
    <row r="48" spans="1:11" s="50" customFormat="1" ht="18.75" customHeight="1">
      <c r="A48" s="50" t="s">
        <v>111</v>
      </c>
      <c r="D48" s="63"/>
      <c r="E48" s="80">
        <f>E37+E47</f>
        <v>4685465</v>
      </c>
      <c r="F48" s="64"/>
      <c r="G48" s="80">
        <f>G37+G47</f>
        <v>-634042</v>
      </c>
      <c r="H48" s="64"/>
      <c r="I48" s="80">
        <f>I37+I47</f>
        <v>85054</v>
      </c>
      <c r="J48" s="64"/>
      <c r="K48" s="80">
        <f>K37+K47</f>
        <v>-239887</v>
      </c>
    </row>
    <row r="49" spans="1:11" ht="18.75" customHeight="1" thickBot="1">
      <c r="A49" s="50" t="s">
        <v>112</v>
      </c>
      <c r="E49" s="41">
        <f>E27+E48</f>
        <v>6173535</v>
      </c>
      <c r="F49" s="64"/>
      <c r="G49" s="41">
        <f>G27+G48</f>
        <v>622427</v>
      </c>
      <c r="H49" s="67"/>
      <c r="I49" s="41">
        <f>I27+I48</f>
        <v>309163</v>
      </c>
      <c r="J49" s="68"/>
      <c r="K49" s="41">
        <f>K27+K48</f>
        <v>-396095</v>
      </c>
    </row>
    <row r="50" spans="1:11" ht="6.6" customHeight="1" thickTop="1">
      <c r="A50" s="49"/>
      <c r="B50" s="50"/>
      <c r="C50" s="50"/>
      <c r="D50" s="51"/>
      <c r="F50" s="53"/>
      <c r="H50" s="54"/>
      <c r="I50" s="53"/>
      <c r="J50" s="53"/>
      <c r="K50" s="53"/>
    </row>
    <row r="51" spans="1:11" ht="18.75" customHeight="1">
      <c r="A51" s="69" t="s">
        <v>208</v>
      </c>
      <c r="B51" s="70"/>
      <c r="C51" s="70"/>
      <c r="D51" s="71"/>
      <c r="E51" s="72"/>
      <c r="F51" s="73"/>
      <c r="G51" s="72"/>
      <c r="I51" s="72"/>
      <c r="K51" s="72"/>
    </row>
    <row r="52" spans="1:11" ht="18.75" customHeight="1">
      <c r="A52" s="56"/>
      <c r="B52" s="70" t="s">
        <v>113</v>
      </c>
      <c r="C52" s="70"/>
      <c r="E52" s="16">
        <v>1228251</v>
      </c>
      <c r="F52" s="72"/>
      <c r="G52" s="16">
        <v>1219655</v>
      </c>
      <c r="H52" s="72"/>
      <c r="I52" s="16">
        <v>224109</v>
      </c>
      <c r="J52" s="72"/>
      <c r="K52" s="16">
        <v>-156208</v>
      </c>
    </row>
    <row r="53" spans="1:11" ht="18.75" customHeight="1">
      <c r="A53" s="74"/>
      <c r="B53" s="70" t="s">
        <v>79</v>
      </c>
      <c r="C53" s="70"/>
      <c r="E53" s="16">
        <v>259819</v>
      </c>
      <c r="F53" s="72"/>
      <c r="G53" s="16">
        <v>36814</v>
      </c>
      <c r="H53" s="72"/>
      <c r="I53" s="16">
        <v>0</v>
      </c>
      <c r="J53" s="68"/>
      <c r="K53" s="16">
        <v>0</v>
      </c>
    </row>
    <row r="54" spans="1:11" ht="18.75" customHeight="1" thickBot="1">
      <c r="A54" s="75" t="s">
        <v>207</v>
      </c>
      <c r="B54" s="70"/>
      <c r="C54" s="70"/>
      <c r="E54" s="159">
        <f>SUM(E52:E53)</f>
        <v>1488070</v>
      </c>
      <c r="F54" s="72"/>
      <c r="G54" s="159">
        <f>SUM(G52:G53)</f>
        <v>1256469</v>
      </c>
      <c r="H54" s="72"/>
      <c r="I54" s="159">
        <f>SUM(I52:I53)</f>
        <v>224109</v>
      </c>
      <c r="J54" s="72"/>
      <c r="K54" s="159">
        <f>SUM(K52:K53)</f>
        <v>-156208</v>
      </c>
    </row>
    <row r="55" spans="1:11" ht="6.6" customHeight="1" thickTop="1">
      <c r="A55" s="49"/>
      <c r="B55" s="50"/>
      <c r="C55" s="50"/>
      <c r="D55" s="51"/>
      <c r="F55" s="53"/>
      <c r="H55" s="54"/>
      <c r="I55" s="53"/>
      <c r="J55" s="53"/>
      <c r="K55" s="53"/>
    </row>
    <row r="56" spans="1:11" ht="18.75" customHeight="1">
      <c r="A56" s="69" t="s">
        <v>114</v>
      </c>
      <c r="B56" s="70"/>
      <c r="C56" s="70"/>
      <c r="D56" s="71"/>
      <c r="E56" s="72"/>
      <c r="F56" s="73"/>
      <c r="G56" s="72"/>
      <c r="I56" s="72"/>
      <c r="K56" s="72"/>
    </row>
    <row r="57" spans="1:11" ht="18.75" customHeight="1">
      <c r="A57" s="56"/>
      <c r="B57" s="70" t="s">
        <v>113</v>
      </c>
      <c r="C57" s="70"/>
      <c r="E57" s="16">
        <v>5821095</v>
      </c>
      <c r="F57" s="72"/>
      <c r="G57" s="16">
        <v>624341</v>
      </c>
      <c r="H57" s="72"/>
      <c r="I57" s="16">
        <v>309163</v>
      </c>
      <c r="J57" s="72"/>
      <c r="K57" s="16">
        <v>-396095</v>
      </c>
    </row>
    <row r="58" spans="1:11" ht="18.75" customHeight="1">
      <c r="A58" s="74"/>
      <c r="B58" s="70" t="s">
        <v>79</v>
      </c>
      <c r="C58" s="70"/>
      <c r="E58" s="16">
        <v>352440</v>
      </c>
      <c r="F58" s="73"/>
      <c r="G58" s="16">
        <v>-1914</v>
      </c>
      <c r="I58" s="16">
        <v>0</v>
      </c>
      <c r="J58" s="50"/>
      <c r="K58" s="16">
        <v>0</v>
      </c>
    </row>
    <row r="59" spans="1:11" ht="18.75" customHeight="1" thickBot="1">
      <c r="A59" s="75" t="s">
        <v>112</v>
      </c>
      <c r="B59" s="70"/>
      <c r="C59" s="70"/>
      <c r="E59" s="159">
        <f>SUM(E57:E58)</f>
        <v>6173535</v>
      </c>
      <c r="F59" s="72"/>
      <c r="G59" s="159">
        <f>SUM(G57:G58)</f>
        <v>622427</v>
      </c>
      <c r="H59" s="72"/>
      <c r="I59" s="159">
        <f>SUM(I57:I58)</f>
        <v>309163</v>
      </c>
      <c r="J59" s="72"/>
      <c r="K59" s="159">
        <f>SUM(K57:K58)</f>
        <v>-396095</v>
      </c>
    </row>
    <row r="60" spans="1:11" ht="6.6" customHeight="1" thickTop="1">
      <c r="A60" s="49"/>
      <c r="B60" s="50"/>
      <c r="C60" s="50"/>
      <c r="D60" s="51"/>
      <c r="F60" s="53"/>
      <c r="H60" s="54"/>
      <c r="I60" s="53"/>
      <c r="J60" s="53"/>
      <c r="K60" s="53"/>
    </row>
    <row r="61" spans="1:11" s="50" customFormat="1" ht="18.75" customHeight="1" thickBot="1">
      <c r="A61" s="76" t="s">
        <v>209</v>
      </c>
      <c r="D61" s="61"/>
      <c r="E61" s="160">
        <f>E52/2175000</f>
        <v>0.56471310344827585</v>
      </c>
      <c r="F61" s="77"/>
      <c r="G61" s="160">
        <f>G52/2175000</f>
        <v>0.56076091954022989</v>
      </c>
      <c r="H61" s="77"/>
      <c r="I61" s="160">
        <f>I52/2175000</f>
        <v>0.10303862068965518</v>
      </c>
      <c r="J61" s="77"/>
      <c r="K61" s="160">
        <f>K54/2175000</f>
        <v>-7.1819770114942533E-2</v>
      </c>
    </row>
    <row r="62" spans="1:11" ht="18" customHeight="1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E4:G4"/>
    <mergeCell ref="I4:K4"/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8484-8CCC-45CA-8A22-C939FB38709F}">
  <dimension ref="A1:AC33"/>
  <sheetViews>
    <sheetView zoomScale="90" zoomScaleNormal="90" zoomScaleSheetLayoutView="55" workbookViewId="0"/>
  </sheetViews>
  <sheetFormatPr defaultColWidth="9.125" defaultRowHeight="15"/>
  <cols>
    <col min="1" max="2" width="2.375" style="82" customWidth="1"/>
    <col min="3" max="3" width="46.875" style="82" customWidth="1"/>
    <col min="4" max="4" width="5.625" style="82" customWidth="1"/>
    <col min="5" max="5" width="11" style="82" customWidth="1"/>
    <col min="6" max="6" width="0.875" style="82" customWidth="1"/>
    <col min="7" max="7" width="10.875" style="82" customWidth="1"/>
    <col min="8" max="8" width="0.875" style="82" customWidth="1"/>
    <col min="9" max="9" width="10.875" style="82" customWidth="1"/>
    <col min="10" max="10" width="0.875" style="82" customWidth="1"/>
    <col min="11" max="11" width="11.375" style="82" customWidth="1"/>
    <col min="12" max="12" width="0.875" style="82" customWidth="1"/>
    <col min="13" max="13" width="11.125" style="82" customWidth="1"/>
    <col min="14" max="14" width="0.875" style="82" customWidth="1"/>
    <col min="15" max="15" width="12.375" style="82" customWidth="1"/>
    <col min="16" max="16" width="0.875" style="82" customWidth="1"/>
    <col min="17" max="17" width="11.375" style="82" customWidth="1"/>
    <col min="18" max="18" width="0.875" style="82" customWidth="1"/>
    <col min="19" max="19" width="13.375" style="82" customWidth="1"/>
    <col min="20" max="20" width="0.875" style="82" customWidth="1"/>
    <col min="21" max="21" width="12.375" style="82" customWidth="1"/>
    <col min="22" max="22" width="0.875" style="82" customWidth="1"/>
    <col min="23" max="23" width="11.375" style="82" customWidth="1"/>
    <col min="24" max="24" width="0.875" style="82" customWidth="1"/>
    <col min="25" max="25" width="12.375" style="82" customWidth="1"/>
    <col min="26" max="26" width="0.875" style="82" customWidth="1"/>
    <col min="27" max="27" width="11.125" style="82" customWidth="1"/>
    <col min="28" max="28" width="0.875" style="82" customWidth="1"/>
    <col min="29" max="29" width="12.375" style="82" customWidth="1"/>
    <col min="30" max="16384" width="9.125" style="82"/>
  </cols>
  <sheetData>
    <row r="1" spans="1:29" s="3" customFormat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19.5" customHeight="1">
      <c r="A2" s="81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10"/>
    </row>
    <row r="3" spans="1:29" ht="19.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10"/>
      <c r="AB3" s="10"/>
      <c r="AC3" s="10"/>
    </row>
    <row r="4" spans="1:29" ht="19.5" customHeight="1">
      <c r="A4" s="10"/>
      <c r="B4" s="10"/>
      <c r="C4" s="10"/>
      <c r="D4" s="10"/>
      <c r="E4" s="176" t="s">
        <v>117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</row>
    <row r="5" spans="1:29" ht="19.5" customHeight="1">
      <c r="A5" s="84"/>
      <c r="B5" s="84"/>
      <c r="C5" s="84"/>
      <c r="D5" s="84"/>
      <c r="E5" s="85"/>
      <c r="F5" s="85"/>
      <c r="I5" s="182" t="s">
        <v>118</v>
      </c>
      <c r="J5" s="182"/>
      <c r="K5" s="182"/>
      <c r="L5" s="86"/>
      <c r="M5" s="182" t="s">
        <v>77</v>
      </c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86"/>
      <c r="Z5" s="86"/>
      <c r="AA5" s="86"/>
      <c r="AB5" s="86"/>
      <c r="AC5" s="85"/>
    </row>
    <row r="6" spans="1:29" ht="19.5" customHeight="1">
      <c r="A6" s="84"/>
      <c r="B6" s="84"/>
      <c r="C6" s="84"/>
      <c r="D6" s="84"/>
      <c r="E6" s="85"/>
      <c r="F6" s="85"/>
      <c r="I6" s="11"/>
      <c r="J6" s="11"/>
      <c r="K6" s="11"/>
      <c r="L6" s="86"/>
      <c r="M6" s="11"/>
      <c r="N6" s="11"/>
      <c r="O6" s="11"/>
      <c r="P6" s="11"/>
      <c r="Q6" s="11"/>
      <c r="R6" s="11"/>
      <c r="S6" s="11" t="s">
        <v>119</v>
      </c>
      <c r="T6" s="11"/>
      <c r="U6" s="11"/>
      <c r="V6" s="11"/>
      <c r="W6" s="11"/>
      <c r="X6" s="86"/>
      <c r="Z6" s="86"/>
      <c r="AA6" s="86"/>
      <c r="AB6" s="86"/>
      <c r="AC6" s="85"/>
    </row>
    <row r="7" spans="1:29" ht="19.5" customHeight="1">
      <c r="A7" s="84"/>
      <c r="B7" s="84"/>
      <c r="C7" s="84"/>
      <c r="D7" s="84"/>
      <c r="E7" s="85"/>
      <c r="F7" s="85"/>
      <c r="I7" s="11"/>
      <c r="J7" s="11"/>
      <c r="K7" s="11"/>
      <c r="L7" s="86"/>
      <c r="M7" s="11"/>
      <c r="N7" s="11"/>
      <c r="O7" s="86"/>
      <c r="P7" s="11"/>
      <c r="Q7" s="11"/>
      <c r="R7" s="11"/>
      <c r="S7" s="11" t="s">
        <v>120</v>
      </c>
      <c r="T7" s="11"/>
      <c r="U7" s="11"/>
      <c r="V7" s="11"/>
      <c r="W7" s="11"/>
      <c r="X7" s="86"/>
      <c r="Z7" s="86"/>
      <c r="AA7" s="86"/>
      <c r="AB7" s="86"/>
      <c r="AC7" s="85"/>
    </row>
    <row r="8" spans="1:29" ht="19.5" customHeight="1">
      <c r="A8" s="84"/>
      <c r="B8" s="84"/>
      <c r="C8" s="84"/>
      <c r="D8" s="84"/>
      <c r="E8" s="85"/>
      <c r="F8" s="85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159</v>
      </c>
      <c r="T8" s="86"/>
      <c r="U8" s="86"/>
      <c r="V8" s="86"/>
      <c r="W8" s="86"/>
      <c r="X8" s="86"/>
      <c r="Y8" s="86"/>
      <c r="Z8" s="86"/>
      <c r="AA8" s="86"/>
      <c r="AB8" s="86"/>
      <c r="AC8" s="86"/>
    </row>
    <row r="9" spans="1:29" ht="19.5" customHeight="1">
      <c r="A9" s="84"/>
      <c r="B9" s="84"/>
      <c r="C9" s="84"/>
      <c r="D9" s="84"/>
      <c r="E9" s="85"/>
      <c r="F9" s="85"/>
      <c r="I9" s="86"/>
      <c r="J9" s="86"/>
      <c r="K9" s="86"/>
      <c r="L9" s="86"/>
      <c r="M9" s="86"/>
      <c r="N9" s="86"/>
      <c r="O9" s="86"/>
      <c r="P9" s="86"/>
      <c r="Q9" s="86"/>
      <c r="R9" s="86"/>
      <c r="S9" s="86" t="s">
        <v>160</v>
      </c>
      <c r="T9" s="86"/>
      <c r="U9" s="86" t="s">
        <v>193</v>
      </c>
      <c r="V9" s="86"/>
      <c r="W9" s="86"/>
      <c r="X9" s="86"/>
      <c r="Y9" s="86" t="s">
        <v>122</v>
      </c>
      <c r="Z9" s="86"/>
      <c r="AA9" s="86"/>
      <c r="AB9" s="86"/>
      <c r="AC9" s="86"/>
    </row>
    <row r="10" spans="1:29" ht="19.5" customHeight="1">
      <c r="A10" s="84"/>
      <c r="B10" s="84"/>
      <c r="C10" s="84"/>
      <c r="D10" s="84"/>
      <c r="E10" s="86" t="s">
        <v>123</v>
      </c>
      <c r="F10" s="86"/>
      <c r="G10" s="86"/>
      <c r="H10" s="86"/>
      <c r="M10" s="86"/>
      <c r="N10" s="86"/>
      <c r="O10" s="86"/>
      <c r="P10" s="86"/>
      <c r="Q10" s="86" t="s">
        <v>124</v>
      </c>
      <c r="R10" s="86"/>
      <c r="S10" s="86" t="s">
        <v>125</v>
      </c>
      <c r="T10" s="86"/>
      <c r="U10" s="86" t="s">
        <v>126</v>
      </c>
      <c r="V10" s="86"/>
      <c r="W10" s="86" t="s">
        <v>127</v>
      </c>
      <c r="Y10" s="86" t="s">
        <v>128</v>
      </c>
      <c r="Z10" s="86"/>
      <c r="AA10" s="86" t="s">
        <v>129</v>
      </c>
      <c r="AC10" s="86"/>
    </row>
    <row r="11" spans="1:29" ht="19.5" customHeight="1">
      <c r="A11" s="85"/>
      <c r="B11" s="85"/>
      <c r="C11" s="87"/>
      <c r="E11" s="86" t="s">
        <v>130</v>
      </c>
      <c r="F11" s="86"/>
      <c r="G11" s="86" t="s">
        <v>131</v>
      </c>
      <c r="H11" s="86"/>
      <c r="I11" s="86"/>
      <c r="J11" s="86"/>
      <c r="K11" s="86"/>
      <c r="L11" s="86"/>
      <c r="M11" s="86" t="s">
        <v>132</v>
      </c>
      <c r="N11" s="86"/>
      <c r="O11" s="86" t="s">
        <v>133</v>
      </c>
      <c r="P11" s="86"/>
      <c r="Q11" s="86" t="s">
        <v>134</v>
      </c>
      <c r="R11" s="86"/>
      <c r="S11" s="86" t="s">
        <v>135</v>
      </c>
      <c r="T11" s="86"/>
      <c r="U11" s="86" t="s">
        <v>136</v>
      </c>
      <c r="V11" s="86"/>
      <c r="W11" s="86" t="s">
        <v>137</v>
      </c>
      <c r="X11" s="86"/>
      <c r="Y11" s="86" t="s">
        <v>138</v>
      </c>
      <c r="Z11" s="86"/>
      <c r="AA11" s="86" t="s">
        <v>139</v>
      </c>
      <c r="AB11" s="86"/>
      <c r="AC11" s="86" t="s">
        <v>140</v>
      </c>
    </row>
    <row r="12" spans="1:29" ht="19.5" customHeight="1">
      <c r="A12" s="85"/>
      <c r="B12" s="85"/>
      <c r="C12" s="87"/>
      <c r="D12" s="88"/>
      <c r="E12" s="86" t="s">
        <v>141</v>
      </c>
      <c r="F12" s="86"/>
      <c r="G12" s="86" t="s">
        <v>142</v>
      </c>
      <c r="H12" s="86"/>
      <c r="I12" s="86" t="s">
        <v>143</v>
      </c>
      <c r="J12" s="86"/>
      <c r="K12" s="86" t="s">
        <v>76</v>
      </c>
      <c r="L12" s="86"/>
      <c r="M12" s="86" t="s">
        <v>144</v>
      </c>
      <c r="N12" s="86"/>
      <c r="O12" s="86" t="s">
        <v>144</v>
      </c>
      <c r="P12" s="86"/>
      <c r="Q12" s="86" t="s">
        <v>144</v>
      </c>
      <c r="R12" s="86"/>
      <c r="S12" s="86" t="s">
        <v>145</v>
      </c>
      <c r="T12" s="86"/>
      <c r="U12" s="86" t="s">
        <v>146</v>
      </c>
      <c r="V12" s="86"/>
      <c r="W12" s="86" t="s">
        <v>147</v>
      </c>
      <c r="X12" s="86"/>
      <c r="Y12" s="86" t="s">
        <v>148</v>
      </c>
      <c r="Z12" s="86"/>
      <c r="AA12" s="86" t="s">
        <v>149</v>
      </c>
      <c r="AB12" s="86"/>
      <c r="AC12" s="86" t="s">
        <v>150</v>
      </c>
    </row>
    <row r="13" spans="1:29" ht="19.5" customHeight="1">
      <c r="A13" s="85"/>
      <c r="B13" s="85"/>
      <c r="C13" s="85"/>
      <c r="D13" s="88"/>
      <c r="E13" s="175" t="s">
        <v>151</v>
      </c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89"/>
    </row>
    <row r="14" spans="1:29" ht="19.5" customHeight="1">
      <c r="A14" s="84" t="s">
        <v>238</v>
      </c>
      <c r="B14" s="84"/>
      <c r="C14" s="84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29" ht="19.5" customHeight="1">
      <c r="A15" s="84" t="s">
        <v>195</v>
      </c>
      <c r="B15" s="84"/>
      <c r="C15" s="84"/>
      <c r="D15" s="88"/>
      <c r="E15" s="90">
        <v>21750000</v>
      </c>
      <c r="F15" s="90"/>
      <c r="G15" s="90">
        <v>19279778</v>
      </c>
      <c r="H15" s="90"/>
      <c r="I15" s="90">
        <v>2219231</v>
      </c>
      <c r="J15" s="90"/>
      <c r="K15" s="90">
        <v>63574601</v>
      </c>
      <c r="L15" s="90"/>
      <c r="M15" s="90">
        <v>-4932124</v>
      </c>
      <c r="N15" s="90"/>
      <c r="O15" s="90">
        <v>-3183877</v>
      </c>
      <c r="P15" s="90"/>
      <c r="Q15" s="90">
        <v>-1787996</v>
      </c>
      <c r="R15" s="90"/>
      <c r="S15" s="90">
        <v>505966</v>
      </c>
      <c r="T15" s="90"/>
      <c r="U15" s="90">
        <v>-43399</v>
      </c>
      <c r="V15" s="90"/>
      <c r="W15" s="161">
        <f>SUM(M15:U15)</f>
        <v>-9441430</v>
      </c>
      <c r="X15" s="91"/>
      <c r="Y15" s="161">
        <f>SUM(E15,G15,I15,K15,W15)</f>
        <v>97382180</v>
      </c>
      <c r="AA15" s="90">
        <v>8992158</v>
      </c>
      <c r="AC15" s="161">
        <f>SUM(Y15:AB15)</f>
        <v>106374338</v>
      </c>
    </row>
    <row r="16" spans="1:29" ht="8.4499999999999993" customHeight="1">
      <c r="A16" s="84"/>
      <c r="B16" s="84"/>
      <c r="C16" s="84"/>
      <c r="D16" s="8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0"/>
      <c r="AA16" s="90"/>
      <c r="AC16" s="90"/>
    </row>
    <row r="17" spans="1:29" ht="19.5" customHeight="1">
      <c r="A17" s="92" t="s">
        <v>152</v>
      </c>
      <c r="B17" s="84"/>
      <c r="C17" s="84"/>
      <c r="D17" s="8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  <c r="Y17" s="90"/>
      <c r="AA17" s="90"/>
      <c r="AC17" s="90"/>
    </row>
    <row r="18" spans="1:29" ht="19.5" customHeight="1">
      <c r="A18" s="93"/>
      <c r="B18" s="94" t="s">
        <v>153</v>
      </c>
      <c r="D18" s="88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1"/>
      <c r="Y18" s="90"/>
      <c r="AA18" s="90"/>
      <c r="AC18" s="90"/>
    </row>
    <row r="19" spans="1:29" ht="19.5" customHeight="1">
      <c r="A19" s="57"/>
      <c r="B19" s="57" t="s">
        <v>154</v>
      </c>
      <c r="C19" s="84"/>
      <c r="D19" s="88"/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91">
        <v>0</v>
      </c>
      <c r="T19" s="91"/>
      <c r="U19" s="91">
        <v>0</v>
      </c>
      <c r="V19" s="91"/>
      <c r="W19" s="162">
        <f>SUM(M19:U19)</f>
        <v>0</v>
      </c>
      <c r="X19" s="91"/>
      <c r="Y19" s="162">
        <f>SUM(E19,G19,I19,K19,W19)</f>
        <v>0</v>
      </c>
      <c r="AA19" s="91">
        <v>-2375</v>
      </c>
      <c r="AC19" s="162">
        <f>Y19+AA19</f>
        <v>-2375</v>
      </c>
    </row>
    <row r="20" spans="1:29" ht="19.5" customHeight="1">
      <c r="A20" s="57"/>
      <c r="B20" s="93" t="s">
        <v>155</v>
      </c>
      <c r="C20" s="84"/>
      <c r="D20" s="88"/>
      <c r="E20" s="40">
        <f>SUM(E19:E19)</f>
        <v>0</v>
      </c>
      <c r="F20" s="95"/>
      <c r="G20" s="40">
        <f>SUM(G19:G19)</f>
        <v>0</v>
      </c>
      <c r="H20" s="95"/>
      <c r="I20" s="40">
        <f>SUM(I19:I19)</f>
        <v>0</v>
      </c>
      <c r="J20" s="67"/>
      <c r="K20" s="40">
        <f>SUM(K19:K19)</f>
        <v>0</v>
      </c>
      <c r="L20" s="67"/>
      <c r="M20" s="40">
        <f>SUM(M19:M19)</f>
        <v>0</v>
      </c>
      <c r="N20" s="67"/>
      <c r="O20" s="40">
        <f>SUM(O19:O19)</f>
        <v>0</v>
      </c>
      <c r="P20" s="67"/>
      <c r="Q20" s="40">
        <f>SUM(Q19:Q19)</f>
        <v>0</v>
      </c>
      <c r="R20" s="67"/>
      <c r="S20" s="40">
        <f>SUM(S19:S19)</f>
        <v>0</v>
      </c>
      <c r="T20" s="67"/>
      <c r="U20" s="40">
        <f>SUM(U19:U19)</f>
        <v>0</v>
      </c>
      <c r="V20" s="95"/>
      <c r="W20" s="40">
        <f>SUM(W19:W19)</f>
        <v>0</v>
      </c>
      <c r="X20" s="17"/>
      <c r="Y20" s="40">
        <f>SUM(Y19:Y19)</f>
        <v>0</v>
      </c>
      <c r="Z20" s="95"/>
      <c r="AA20" s="40">
        <f>SUM(AA19:AA19)</f>
        <v>-2375</v>
      </c>
      <c r="AB20" s="91"/>
      <c r="AC20" s="40">
        <f>SUM(AC19:AC19)</f>
        <v>-2375</v>
      </c>
    </row>
    <row r="21" spans="1:29" ht="9" customHeight="1">
      <c r="A21" s="84"/>
      <c r="B21" s="84"/>
      <c r="C21" s="84"/>
      <c r="D21" s="88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0"/>
      <c r="Y21" s="91"/>
      <c r="Z21" s="90"/>
      <c r="AA21" s="91"/>
      <c r="AB21" s="90"/>
      <c r="AC21" s="91"/>
    </row>
    <row r="22" spans="1:29" ht="19.5" customHeight="1">
      <c r="A22" s="84" t="s">
        <v>197</v>
      </c>
      <c r="B22" s="84"/>
      <c r="C22" s="84"/>
      <c r="D22" s="88"/>
      <c r="E22" s="163">
        <f>E20</f>
        <v>0</v>
      </c>
      <c r="F22" s="90"/>
      <c r="G22" s="163">
        <f>G20</f>
        <v>0</v>
      </c>
      <c r="H22" s="90"/>
      <c r="I22" s="163">
        <f>I20</f>
        <v>0</v>
      </c>
      <c r="J22" s="90"/>
      <c r="K22" s="163">
        <f>K20</f>
        <v>0</v>
      </c>
      <c r="L22" s="90"/>
      <c r="M22" s="163">
        <f>M20</f>
        <v>0</v>
      </c>
      <c r="N22" s="90"/>
      <c r="O22" s="163">
        <f>O20</f>
        <v>0</v>
      </c>
      <c r="P22" s="90"/>
      <c r="Q22" s="163">
        <f>Q20</f>
        <v>0</v>
      </c>
      <c r="R22" s="90"/>
      <c r="S22" s="163">
        <f>S20</f>
        <v>0</v>
      </c>
      <c r="T22" s="90"/>
      <c r="U22" s="163">
        <f>U20</f>
        <v>0</v>
      </c>
      <c r="V22" s="90"/>
      <c r="W22" s="163">
        <f>W20</f>
        <v>0</v>
      </c>
      <c r="X22" s="90"/>
      <c r="Y22" s="163">
        <f>Y20</f>
        <v>0</v>
      </c>
      <c r="Z22" s="84"/>
      <c r="AA22" s="163">
        <f>AA20</f>
        <v>-2375</v>
      </c>
      <c r="AB22" s="84"/>
      <c r="AC22" s="163">
        <f>AC20</f>
        <v>-2375</v>
      </c>
    </row>
    <row r="23" spans="1:29" ht="8.4499999999999993" customHeight="1">
      <c r="A23" s="84"/>
      <c r="B23" s="84"/>
      <c r="C23" s="84"/>
      <c r="D23" s="8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0"/>
      <c r="Y23" s="91"/>
      <c r="Z23" s="90"/>
      <c r="AA23" s="91"/>
      <c r="AB23" s="90"/>
      <c r="AC23" s="91"/>
    </row>
    <row r="24" spans="1:29" ht="19.5" customHeight="1">
      <c r="A24" s="84" t="s">
        <v>156</v>
      </c>
      <c r="B24" s="84"/>
      <c r="C24" s="84"/>
      <c r="D24" s="88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  <c r="Y24" s="90"/>
      <c r="Z24" s="91"/>
      <c r="AA24" s="90"/>
      <c r="AB24" s="91"/>
      <c r="AC24" s="90"/>
    </row>
    <row r="25" spans="1:29" ht="19.5" customHeight="1">
      <c r="B25" s="82" t="s">
        <v>157</v>
      </c>
      <c r="D25" s="88"/>
      <c r="E25" s="91">
        <v>0</v>
      </c>
      <c r="F25" s="91"/>
      <c r="G25" s="91">
        <v>0</v>
      </c>
      <c r="H25" s="91"/>
      <c r="I25" s="91">
        <v>0</v>
      </c>
      <c r="J25" s="91"/>
      <c r="K25" s="162">
        <v>1219655</v>
      </c>
      <c r="L25" s="91"/>
      <c r="M25" s="91">
        <v>0</v>
      </c>
      <c r="N25" s="90"/>
      <c r="O25" s="91">
        <v>0</v>
      </c>
      <c r="P25" s="90"/>
      <c r="Q25" s="91">
        <v>0</v>
      </c>
      <c r="R25" s="90"/>
      <c r="S25" s="91">
        <v>0</v>
      </c>
      <c r="T25" s="90"/>
      <c r="U25" s="91">
        <v>0</v>
      </c>
      <c r="V25" s="90"/>
      <c r="W25" s="162">
        <f>SUM(M25:U25)</f>
        <v>0</v>
      </c>
      <c r="X25" s="91"/>
      <c r="Y25" s="162">
        <f>SUM(W25,E25:K25)</f>
        <v>1219655</v>
      </c>
      <c r="Z25" s="91"/>
      <c r="AA25" s="162">
        <v>36814</v>
      </c>
      <c r="AB25" s="91"/>
      <c r="AC25" s="162">
        <f>Y25+AA25</f>
        <v>1256469</v>
      </c>
    </row>
    <row r="26" spans="1:29" ht="18" customHeight="1">
      <c r="B26" s="82" t="s">
        <v>158</v>
      </c>
      <c r="D26" s="88"/>
      <c r="E26" s="91">
        <v>0</v>
      </c>
      <c r="F26" s="91"/>
      <c r="G26" s="91">
        <v>0</v>
      </c>
      <c r="H26" s="91"/>
      <c r="I26" s="91">
        <v>0</v>
      </c>
      <c r="J26" s="91"/>
      <c r="K26" s="91">
        <v>0</v>
      </c>
      <c r="L26" s="91"/>
      <c r="M26" s="91">
        <v>-211097</v>
      </c>
      <c r="N26" s="91"/>
      <c r="O26" s="91">
        <v>-229298</v>
      </c>
      <c r="P26" s="91"/>
      <c r="Q26" s="91">
        <v>226809</v>
      </c>
      <c r="R26" s="91"/>
      <c r="S26" s="162">
        <v>-363850</v>
      </c>
      <c r="T26" s="91"/>
      <c r="U26" s="91">
        <v>-17878</v>
      </c>
      <c r="V26" s="17"/>
      <c r="W26" s="162">
        <f>SUM(M26:U26)</f>
        <v>-595314</v>
      </c>
      <c r="X26" s="17"/>
      <c r="Y26" s="162">
        <f>SUM(W26,E26:K26)</f>
        <v>-595314</v>
      </c>
      <c r="Z26" s="95"/>
      <c r="AA26" s="91">
        <v>-38728</v>
      </c>
      <c r="AC26" s="162">
        <f>Y26+AA26</f>
        <v>-634042</v>
      </c>
    </row>
    <row r="27" spans="1:29" ht="18" customHeight="1">
      <c r="A27" s="84" t="s">
        <v>112</v>
      </c>
      <c r="B27" s="84"/>
      <c r="C27" s="84"/>
      <c r="D27" s="88"/>
      <c r="E27" s="98">
        <f>SUM(E25:E26)</f>
        <v>0</v>
      </c>
      <c r="F27" s="96"/>
      <c r="G27" s="98">
        <f t="shared" ref="G27:M27" si="0">SUM(G25:G26)</f>
        <v>0</v>
      </c>
      <c r="H27" s="96"/>
      <c r="I27" s="98">
        <f t="shared" si="0"/>
        <v>0</v>
      </c>
      <c r="J27" s="97"/>
      <c r="K27" s="40">
        <f>SUM(K25:K26)</f>
        <v>1219655</v>
      </c>
      <c r="L27" s="97"/>
      <c r="M27" s="40">
        <f t="shared" si="0"/>
        <v>-211097</v>
      </c>
      <c r="N27" s="67"/>
      <c r="O27" s="40">
        <f>SUM(O25:O26)</f>
        <v>-229298</v>
      </c>
      <c r="P27" s="67"/>
      <c r="Q27" s="40">
        <f t="shared" ref="Q27" si="1">SUM(Q25:Q26)</f>
        <v>226809</v>
      </c>
      <c r="R27" s="67"/>
      <c r="S27" s="40">
        <f>SUM(S25:S26)</f>
        <v>-363850</v>
      </c>
      <c r="T27" s="67"/>
      <c r="U27" s="40">
        <f>SUM(U25:U26)</f>
        <v>-17878</v>
      </c>
      <c r="V27" s="95"/>
      <c r="W27" s="40">
        <f>SUM(W25:W26)</f>
        <v>-595314</v>
      </c>
      <c r="X27" s="17"/>
      <c r="Y27" s="40">
        <f>SUM(Y25:Y26)</f>
        <v>624341</v>
      </c>
      <c r="Z27" s="95"/>
      <c r="AA27" s="40">
        <f>SUM(AA25:AA26)</f>
        <v>-1914</v>
      </c>
      <c r="AB27" s="91"/>
      <c r="AC27" s="40">
        <f>SUM(AC25:AC26)</f>
        <v>622427</v>
      </c>
    </row>
    <row r="28" spans="1:29" ht="8.4499999999999993" customHeight="1">
      <c r="C28" s="84"/>
      <c r="D28" s="88"/>
      <c r="E28" s="91"/>
      <c r="F28" s="90"/>
      <c r="G28" s="91"/>
      <c r="H28" s="90"/>
      <c r="I28" s="91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20"/>
      <c r="Y28" s="91"/>
      <c r="Z28" s="20"/>
      <c r="AA28" s="91"/>
      <c r="AB28" s="90"/>
      <c r="AC28" s="90"/>
    </row>
    <row r="29" spans="1:29" ht="18" customHeight="1" thickBot="1">
      <c r="A29" s="84" t="s">
        <v>239</v>
      </c>
      <c r="B29" s="84"/>
      <c r="D29" s="88"/>
      <c r="E29" s="164">
        <f>SUM(E15,E22,E27)</f>
        <v>21750000</v>
      </c>
      <c r="F29" s="90"/>
      <c r="G29" s="164">
        <f>SUM(G15,G22,G27)</f>
        <v>19279778</v>
      </c>
      <c r="H29" s="90"/>
      <c r="I29" s="164">
        <f>SUM(I15,I22,I27)</f>
        <v>2219231</v>
      </c>
      <c r="J29" s="90"/>
      <c r="K29" s="164">
        <f>SUM(K15,K22,K27)</f>
        <v>64794256</v>
      </c>
      <c r="L29" s="90"/>
      <c r="M29" s="164">
        <f>SUM(M15,M22,M27)</f>
        <v>-5143221</v>
      </c>
      <c r="N29" s="90"/>
      <c r="O29" s="164">
        <f>SUM(O15,O22,O27)</f>
        <v>-3413175</v>
      </c>
      <c r="P29" s="90"/>
      <c r="Q29" s="164">
        <f>SUM(Q15,Q22,Q27)</f>
        <v>-1561187</v>
      </c>
      <c r="R29" s="90"/>
      <c r="S29" s="164">
        <f>SUM(S15,S22,S27)</f>
        <v>142116</v>
      </c>
      <c r="T29" s="90"/>
      <c r="U29" s="164">
        <f>SUM(U15,U22,U27)</f>
        <v>-61277</v>
      </c>
      <c r="V29" s="90"/>
      <c r="W29" s="164">
        <f>SUM(W15,W22,W27)</f>
        <v>-10036744</v>
      </c>
      <c r="Y29" s="164">
        <f>SUM(Y15,Y22,Y27)</f>
        <v>98006521</v>
      </c>
      <c r="AA29" s="164">
        <f>SUM(AA15,AA22,AA27)</f>
        <v>8987869</v>
      </c>
      <c r="AC29" s="164">
        <f>SUM(AC15,AC22,AC27)</f>
        <v>106994390</v>
      </c>
    </row>
    <row r="30" spans="1:29" ht="18" customHeight="1" thickTop="1">
      <c r="D30" s="88"/>
    </row>
    <row r="31" spans="1:29" ht="18" customHeight="1">
      <c r="W31" s="91"/>
      <c r="Y31" s="17"/>
      <c r="AA31" s="91"/>
      <c r="AC31" s="91"/>
    </row>
    <row r="32" spans="1:29" ht="18" customHeight="1">
      <c r="Y32" s="91"/>
      <c r="AA32" s="91"/>
    </row>
    <row r="33" spans="25:25" ht="18" customHeight="1">
      <c r="Y33" s="9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7" right="0.7" top="0.48" bottom="0.5" header="0.5" footer="0.5"/>
  <pageSetup paperSize="9" scale="55" firstPageNumber="6" orientation="landscape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5435-68F5-46D0-BBC4-AE15152490A1}">
  <dimension ref="A1:AC33"/>
  <sheetViews>
    <sheetView zoomScale="90" zoomScaleNormal="90" zoomScaleSheetLayoutView="73" workbookViewId="0"/>
  </sheetViews>
  <sheetFormatPr defaultColWidth="9.125" defaultRowHeight="15"/>
  <cols>
    <col min="1" max="2" width="2.375" style="82" customWidth="1"/>
    <col min="3" max="3" width="46.875" style="82" customWidth="1"/>
    <col min="4" max="4" width="5.625" style="82" customWidth="1"/>
    <col min="5" max="5" width="11.125" style="82" customWidth="1"/>
    <col min="6" max="6" width="0.875" style="82" customWidth="1"/>
    <col min="7" max="7" width="10.875" style="82" customWidth="1"/>
    <col min="8" max="8" width="0.875" style="82" customWidth="1"/>
    <col min="9" max="9" width="10.875" style="82" customWidth="1"/>
    <col min="10" max="10" width="0.875" style="82" customWidth="1"/>
    <col min="11" max="11" width="11.375" style="82" customWidth="1"/>
    <col min="12" max="12" width="0.875" style="82" customWidth="1"/>
    <col min="13" max="13" width="11.625" style="82" bestFit="1" customWidth="1"/>
    <col min="14" max="14" width="0.875" style="82" customWidth="1"/>
    <col min="15" max="15" width="12.375" style="82" customWidth="1"/>
    <col min="16" max="16" width="0.875" style="82" customWidth="1"/>
    <col min="17" max="17" width="11.375" style="82" customWidth="1"/>
    <col min="18" max="18" width="0.875" style="82" customWidth="1"/>
    <col min="19" max="19" width="13.375" style="82" customWidth="1"/>
    <col min="20" max="20" width="0.875" style="82" customWidth="1"/>
    <col min="21" max="21" width="12.375" style="82" customWidth="1"/>
    <col min="22" max="22" width="0.875" style="82" customWidth="1"/>
    <col min="23" max="23" width="11.625" style="82" bestFit="1" customWidth="1"/>
    <col min="24" max="24" width="0.875" style="82" customWidth="1"/>
    <col min="25" max="25" width="12.375" style="82" customWidth="1"/>
    <col min="26" max="26" width="0.875" style="82" customWidth="1"/>
    <col min="27" max="27" width="11.125" style="82" customWidth="1"/>
    <col min="28" max="28" width="0.875" style="82" customWidth="1"/>
    <col min="29" max="29" width="12.375" style="82" customWidth="1"/>
    <col min="30" max="16384" width="9.125" style="82"/>
  </cols>
  <sheetData>
    <row r="1" spans="1:29" s="3" customFormat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19.5" customHeight="1">
      <c r="A2" s="81" t="s">
        <v>116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10"/>
    </row>
    <row r="3" spans="1:29" ht="19.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10"/>
      <c r="AB3" s="10"/>
      <c r="AC3" s="10"/>
    </row>
    <row r="4" spans="1:29" ht="19.5" customHeight="1">
      <c r="A4" s="10"/>
      <c r="B4" s="10"/>
      <c r="C4" s="10"/>
      <c r="D4" s="10"/>
      <c r="E4" s="176" t="s">
        <v>117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</row>
    <row r="5" spans="1:29" ht="19.5" customHeight="1">
      <c r="A5" s="84"/>
      <c r="B5" s="84"/>
      <c r="C5" s="84"/>
      <c r="D5" s="84"/>
      <c r="E5" s="85"/>
      <c r="F5" s="85"/>
      <c r="I5" s="182" t="s">
        <v>118</v>
      </c>
      <c r="J5" s="182"/>
      <c r="K5" s="182"/>
      <c r="L5" s="86"/>
      <c r="M5" s="182" t="s">
        <v>77</v>
      </c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86"/>
      <c r="Z5" s="86"/>
      <c r="AA5" s="86"/>
      <c r="AB5" s="86"/>
      <c r="AC5" s="85"/>
    </row>
    <row r="6" spans="1:29" ht="19.5" customHeight="1">
      <c r="A6" s="84"/>
      <c r="B6" s="84"/>
      <c r="C6" s="84"/>
      <c r="D6" s="84"/>
      <c r="E6" s="85"/>
      <c r="F6" s="85"/>
      <c r="I6" s="11"/>
      <c r="J6" s="11"/>
      <c r="K6" s="11"/>
      <c r="L6" s="86"/>
      <c r="M6" s="11"/>
      <c r="N6" s="11"/>
      <c r="O6" s="11"/>
      <c r="P6" s="11"/>
      <c r="Q6" s="11"/>
      <c r="R6" s="11"/>
      <c r="S6" s="11" t="s">
        <v>119</v>
      </c>
      <c r="T6" s="11"/>
      <c r="U6" s="11"/>
      <c r="V6" s="11"/>
      <c r="W6" s="11"/>
      <c r="X6" s="86"/>
      <c r="Z6" s="86"/>
      <c r="AA6" s="86"/>
      <c r="AB6" s="86"/>
      <c r="AC6" s="85"/>
    </row>
    <row r="7" spans="1:29" ht="19.5" customHeight="1">
      <c r="A7" s="84"/>
      <c r="B7" s="84"/>
      <c r="C7" s="84"/>
      <c r="D7" s="84"/>
      <c r="E7" s="85"/>
      <c r="F7" s="85"/>
      <c r="I7" s="11"/>
      <c r="J7" s="11"/>
      <c r="K7" s="11"/>
      <c r="L7" s="86"/>
      <c r="M7" s="11"/>
      <c r="N7" s="11"/>
      <c r="O7" s="86"/>
      <c r="P7" s="11"/>
      <c r="Q7" s="11"/>
      <c r="R7" s="11"/>
      <c r="S7" s="11" t="s">
        <v>120</v>
      </c>
      <c r="T7" s="11"/>
      <c r="U7" s="11"/>
      <c r="V7" s="11"/>
      <c r="W7" s="11"/>
      <c r="X7" s="86"/>
      <c r="Z7" s="86"/>
      <c r="AA7" s="86"/>
      <c r="AB7" s="86"/>
      <c r="AC7" s="85"/>
    </row>
    <row r="8" spans="1:29" ht="19.5" customHeight="1">
      <c r="A8" s="84"/>
      <c r="B8" s="84"/>
      <c r="C8" s="84"/>
      <c r="D8" s="84"/>
      <c r="E8" s="85"/>
      <c r="F8" s="85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159</v>
      </c>
      <c r="T8" s="86"/>
      <c r="U8" s="86"/>
      <c r="V8" s="86"/>
      <c r="W8" s="86"/>
      <c r="X8" s="86"/>
      <c r="Y8" s="86"/>
      <c r="Z8" s="86"/>
      <c r="AA8" s="86"/>
      <c r="AB8" s="86"/>
      <c r="AC8" s="86"/>
    </row>
    <row r="9" spans="1:29" ht="19.5" customHeight="1">
      <c r="A9" s="84"/>
      <c r="B9" s="84"/>
      <c r="C9" s="84"/>
      <c r="D9" s="84"/>
      <c r="E9" s="85"/>
      <c r="F9" s="85"/>
      <c r="I9" s="86"/>
      <c r="J9" s="86"/>
      <c r="K9" s="86"/>
      <c r="L9" s="86"/>
      <c r="M9" s="86"/>
      <c r="N9" s="86"/>
      <c r="O9" s="86"/>
      <c r="P9" s="86"/>
      <c r="Q9" s="86"/>
      <c r="R9" s="86"/>
      <c r="S9" s="86" t="s">
        <v>160</v>
      </c>
      <c r="T9" s="86"/>
      <c r="U9" s="86" t="s">
        <v>193</v>
      </c>
      <c r="V9" s="86"/>
      <c r="W9" s="86"/>
      <c r="X9" s="86"/>
      <c r="Y9" s="86" t="s">
        <v>122</v>
      </c>
      <c r="Z9" s="86"/>
      <c r="AA9" s="86"/>
      <c r="AB9" s="86"/>
      <c r="AC9" s="86"/>
    </row>
    <row r="10" spans="1:29" ht="19.5" customHeight="1">
      <c r="A10" s="84"/>
      <c r="B10" s="84"/>
      <c r="C10" s="84"/>
      <c r="D10" s="84"/>
      <c r="E10" s="86" t="s">
        <v>123</v>
      </c>
      <c r="F10" s="86"/>
      <c r="G10" s="86"/>
      <c r="H10" s="86"/>
      <c r="M10" s="86"/>
      <c r="N10" s="86"/>
      <c r="O10" s="86"/>
      <c r="P10" s="86"/>
      <c r="Q10" s="86" t="s">
        <v>124</v>
      </c>
      <c r="R10" s="86"/>
      <c r="S10" s="86" t="s">
        <v>125</v>
      </c>
      <c r="T10" s="86"/>
      <c r="U10" s="86" t="s">
        <v>126</v>
      </c>
      <c r="V10" s="86"/>
      <c r="W10" s="86" t="s">
        <v>127</v>
      </c>
      <c r="Y10" s="86" t="s">
        <v>128</v>
      </c>
      <c r="Z10" s="86"/>
      <c r="AA10" s="86" t="s">
        <v>129</v>
      </c>
      <c r="AC10" s="86"/>
    </row>
    <row r="11" spans="1:29" ht="19.5" customHeight="1">
      <c r="A11" s="85"/>
      <c r="B11" s="85"/>
      <c r="C11" s="87"/>
      <c r="E11" s="86" t="s">
        <v>130</v>
      </c>
      <c r="F11" s="86"/>
      <c r="G11" s="86" t="s">
        <v>131</v>
      </c>
      <c r="H11" s="86"/>
      <c r="I11" s="86"/>
      <c r="J11" s="86"/>
      <c r="K11" s="86"/>
      <c r="L11" s="86"/>
      <c r="M11" s="86" t="s">
        <v>132</v>
      </c>
      <c r="N11" s="86"/>
      <c r="O11" s="86" t="s">
        <v>133</v>
      </c>
      <c r="P11" s="86"/>
      <c r="Q11" s="86" t="s">
        <v>134</v>
      </c>
      <c r="R11" s="86"/>
      <c r="S11" s="86" t="s">
        <v>135</v>
      </c>
      <c r="T11" s="86"/>
      <c r="U11" s="86" t="s">
        <v>136</v>
      </c>
      <c r="V11" s="86"/>
      <c r="W11" s="86" t="s">
        <v>137</v>
      </c>
      <c r="X11" s="86"/>
      <c r="Y11" s="86" t="s">
        <v>138</v>
      </c>
      <c r="Z11" s="86"/>
      <c r="AA11" s="86" t="s">
        <v>139</v>
      </c>
      <c r="AB11" s="86"/>
      <c r="AC11" s="86" t="s">
        <v>140</v>
      </c>
    </row>
    <row r="12" spans="1:29" ht="19.5" customHeight="1">
      <c r="A12" s="85"/>
      <c r="B12" s="85"/>
      <c r="C12" s="87"/>
      <c r="D12" s="88"/>
      <c r="E12" s="86" t="s">
        <v>141</v>
      </c>
      <c r="F12" s="86"/>
      <c r="G12" s="86" t="s">
        <v>142</v>
      </c>
      <c r="H12" s="86"/>
      <c r="I12" s="86" t="s">
        <v>143</v>
      </c>
      <c r="J12" s="86"/>
      <c r="K12" s="86" t="s">
        <v>76</v>
      </c>
      <c r="L12" s="86"/>
      <c r="M12" s="86" t="s">
        <v>144</v>
      </c>
      <c r="N12" s="86"/>
      <c r="O12" s="86" t="s">
        <v>144</v>
      </c>
      <c r="P12" s="86"/>
      <c r="Q12" s="86" t="s">
        <v>144</v>
      </c>
      <c r="R12" s="86"/>
      <c r="S12" s="86" t="s">
        <v>145</v>
      </c>
      <c r="T12" s="86"/>
      <c r="U12" s="86" t="s">
        <v>146</v>
      </c>
      <c r="V12" s="86"/>
      <c r="W12" s="86" t="s">
        <v>147</v>
      </c>
      <c r="X12" s="86"/>
      <c r="Y12" s="86" t="s">
        <v>148</v>
      </c>
      <c r="Z12" s="86"/>
      <c r="AA12" s="86" t="s">
        <v>149</v>
      </c>
      <c r="AB12" s="86"/>
      <c r="AC12" s="86" t="s">
        <v>150</v>
      </c>
    </row>
    <row r="13" spans="1:29" ht="19.5" customHeight="1">
      <c r="A13" s="85"/>
      <c r="B13" s="85"/>
      <c r="C13" s="85"/>
      <c r="D13" s="88"/>
      <c r="E13" s="175" t="s">
        <v>151</v>
      </c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89"/>
    </row>
    <row r="14" spans="1:29" ht="19.5" customHeight="1">
      <c r="A14" s="84" t="s">
        <v>240</v>
      </c>
      <c r="B14" s="84"/>
      <c r="C14" s="84"/>
      <c r="D14" s="88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29" ht="19.5" customHeight="1">
      <c r="A15" s="84" t="s">
        <v>241</v>
      </c>
      <c r="B15" s="84"/>
      <c r="C15" s="84"/>
      <c r="D15" s="88"/>
      <c r="E15" s="161">
        <v>21750000</v>
      </c>
      <c r="F15" s="90"/>
      <c r="G15" s="161">
        <v>19279778</v>
      </c>
      <c r="H15" s="90"/>
      <c r="I15" s="161">
        <v>2219231</v>
      </c>
      <c r="J15" s="90"/>
      <c r="K15" s="90">
        <v>66315034</v>
      </c>
      <c r="L15" s="90"/>
      <c r="M15" s="90">
        <v>-10469801</v>
      </c>
      <c r="N15" s="90"/>
      <c r="O15" s="90">
        <v>-3934872</v>
      </c>
      <c r="P15" s="90"/>
      <c r="Q15" s="90">
        <v>-1290104</v>
      </c>
      <c r="R15" s="90"/>
      <c r="S15" s="90">
        <v>-350537</v>
      </c>
      <c r="T15" s="90"/>
      <c r="U15" s="90">
        <v>-67676</v>
      </c>
      <c r="V15" s="90"/>
      <c r="W15" s="161">
        <f>SUM(M15:U15)</f>
        <v>-16112990</v>
      </c>
      <c r="X15" s="91"/>
      <c r="Y15" s="161">
        <f>SUM(E15,G15,I15,K15,W15)</f>
        <v>93451053</v>
      </c>
      <c r="AA15" s="161">
        <v>14195137</v>
      </c>
      <c r="AC15" s="161">
        <f>SUM(Y15:AB15)</f>
        <v>107646190</v>
      </c>
    </row>
    <row r="16" spans="1:29" ht="8.4499999999999993" customHeight="1">
      <c r="A16" s="84"/>
      <c r="B16" s="84"/>
      <c r="C16" s="84"/>
      <c r="D16" s="8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  <c r="Y16" s="90"/>
      <c r="AA16" s="90"/>
      <c r="AC16" s="90"/>
    </row>
    <row r="17" spans="1:29" ht="19.5" customHeight="1">
      <c r="A17" s="92" t="s">
        <v>152</v>
      </c>
      <c r="B17" s="84"/>
      <c r="C17" s="84"/>
      <c r="D17" s="8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  <c r="Y17" s="90"/>
      <c r="AA17" s="90"/>
      <c r="AC17" s="90"/>
    </row>
    <row r="18" spans="1:29" ht="19.5" customHeight="1">
      <c r="A18" s="93"/>
      <c r="B18" s="94" t="s">
        <v>153</v>
      </c>
      <c r="D18" s="88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1"/>
      <c r="Y18" s="90"/>
      <c r="AA18" s="90"/>
      <c r="AC18" s="90"/>
    </row>
    <row r="19" spans="1:29" ht="19.5" customHeight="1">
      <c r="A19" s="57"/>
      <c r="B19" s="57" t="s">
        <v>154</v>
      </c>
      <c r="C19" s="84"/>
      <c r="D19" s="88"/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91">
        <v>0</v>
      </c>
      <c r="T19" s="91"/>
      <c r="U19" s="91">
        <v>0</v>
      </c>
      <c r="V19" s="91"/>
      <c r="W19" s="162">
        <f>SUM(M19:U19)</f>
        <v>0</v>
      </c>
      <c r="X19" s="91"/>
      <c r="Y19" s="162">
        <f>SUM(E19,G19,I19,K19,W19)</f>
        <v>0</v>
      </c>
      <c r="AA19" s="91">
        <v>-296609</v>
      </c>
      <c r="AC19" s="162">
        <f>Y19+AA19</f>
        <v>-296609</v>
      </c>
    </row>
    <row r="20" spans="1:29" ht="19.5" customHeight="1">
      <c r="A20" s="57"/>
      <c r="B20" s="93" t="s">
        <v>155</v>
      </c>
      <c r="C20" s="84"/>
      <c r="D20" s="88"/>
      <c r="E20" s="40">
        <f>SUM(E19:E19)</f>
        <v>0</v>
      </c>
      <c r="F20" s="95"/>
      <c r="G20" s="40">
        <f>SUM(G19:G19)</f>
        <v>0</v>
      </c>
      <c r="H20" s="95"/>
      <c r="I20" s="40">
        <f>SUM(I19:I19)</f>
        <v>0</v>
      </c>
      <c r="J20" s="67"/>
      <c r="K20" s="40">
        <f>SUM(K19:K19)</f>
        <v>0</v>
      </c>
      <c r="L20" s="67"/>
      <c r="M20" s="40">
        <f>SUM(M19:M19)</f>
        <v>0</v>
      </c>
      <c r="N20" s="67"/>
      <c r="O20" s="40">
        <f>SUM(O19:O19)</f>
        <v>0</v>
      </c>
      <c r="P20" s="67"/>
      <c r="Q20" s="40">
        <f>SUM(Q19:Q19)</f>
        <v>0</v>
      </c>
      <c r="R20" s="67"/>
      <c r="S20" s="40">
        <f>SUM(S19:S19)</f>
        <v>0</v>
      </c>
      <c r="T20" s="67"/>
      <c r="U20" s="40">
        <f>SUM(U19:U19)</f>
        <v>0</v>
      </c>
      <c r="V20" s="95"/>
      <c r="W20" s="40">
        <f>SUM(W19:W19)</f>
        <v>0</v>
      </c>
      <c r="X20" s="17"/>
      <c r="Y20" s="40">
        <f>SUM(Y19:Y19)</f>
        <v>0</v>
      </c>
      <c r="Z20" s="95"/>
      <c r="AA20" s="40">
        <f>SUM(AA19:AA19)</f>
        <v>-296609</v>
      </c>
      <c r="AB20" s="91"/>
      <c r="AC20" s="40">
        <f>SUM(AC19:AC19)</f>
        <v>-296609</v>
      </c>
    </row>
    <row r="21" spans="1:29" ht="9" customHeight="1">
      <c r="A21" s="84"/>
      <c r="B21" s="84"/>
      <c r="C21" s="84"/>
      <c r="D21" s="88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0"/>
      <c r="Y21" s="91"/>
      <c r="Z21" s="90"/>
      <c r="AA21" s="91"/>
      <c r="AB21" s="90"/>
      <c r="AC21" s="91"/>
    </row>
    <row r="22" spans="1:29" ht="19.5" customHeight="1">
      <c r="A22" s="84" t="s">
        <v>197</v>
      </c>
      <c r="B22" s="84"/>
      <c r="C22" s="84"/>
      <c r="D22" s="88"/>
      <c r="E22" s="163">
        <f>SUM(E20)</f>
        <v>0</v>
      </c>
      <c r="F22" s="90"/>
      <c r="G22" s="163">
        <f>SUM(G20)</f>
        <v>0</v>
      </c>
      <c r="H22" s="90"/>
      <c r="I22" s="163">
        <f>SUM(I20)</f>
        <v>0</v>
      </c>
      <c r="J22" s="90"/>
      <c r="K22" s="163">
        <f>SUM(K20)</f>
        <v>0</v>
      </c>
      <c r="L22" s="90"/>
      <c r="M22" s="163">
        <f>SUM(M20)</f>
        <v>0</v>
      </c>
      <c r="N22" s="90"/>
      <c r="O22" s="163">
        <f>SUM(O20)</f>
        <v>0</v>
      </c>
      <c r="P22" s="90"/>
      <c r="Q22" s="163">
        <f>SUM(Q20)</f>
        <v>0</v>
      </c>
      <c r="R22" s="90"/>
      <c r="S22" s="163">
        <f>SUM(S20)</f>
        <v>0</v>
      </c>
      <c r="T22" s="90"/>
      <c r="U22" s="163">
        <f>SUM(U20)</f>
        <v>0</v>
      </c>
      <c r="V22" s="90"/>
      <c r="W22" s="163">
        <f>SUM(W20)</f>
        <v>0</v>
      </c>
      <c r="X22" s="90"/>
      <c r="Y22" s="163">
        <f>SUM(Y20)</f>
        <v>0</v>
      </c>
      <c r="Z22" s="84"/>
      <c r="AA22" s="163">
        <f>SUM(AA20)</f>
        <v>-296609</v>
      </c>
      <c r="AB22" s="84"/>
      <c r="AC22" s="163">
        <f>SUM(AC20)</f>
        <v>-296609</v>
      </c>
    </row>
    <row r="23" spans="1:29" ht="8.4499999999999993" customHeight="1">
      <c r="A23" s="84"/>
      <c r="B23" s="84"/>
      <c r="C23" s="84"/>
      <c r="D23" s="8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0"/>
      <c r="Y23" s="91"/>
      <c r="Z23" s="90"/>
      <c r="AA23" s="91"/>
      <c r="AB23" s="90"/>
      <c r="AC23" s="91"/>
    </row>
    <row r="24" spans="1:29" ht="19.5" customHeight="1">
      <c r="A24" s="84" t="s">
        <v>271</v>
      </c>
      <c r="B24" s="84"/>
      <c r="C24" s="84"/>
      <c r="D24" s="88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  <c r="Y24" s="90"/>
      <c r="Z24" s="91"/>
      <c r="AA24" s="90"/>
      <c r="AB24" s="91"/>
      <c r="AC24" s="90"/>
    </row>
    <row r="25" spans="1:29" ht="19.5" customHeight="1">
      <c r="B25" s="82" t="s">
        <v>157</v>
      </c>
      <c r="D25" s="88"/>
      <c r="E25" s="91">
        <v>0</v>
      </c>
      <c r="F25" s="91"/>
      <c r="G25" s="91">
        <v>0</v>
      </c>
      <c r="H25" s="91"/>
      <c r="I25" s="91">
        <v>0</v>
      </c>
      <c r="J25" s="91"/>
      <c r="K25" s="162">
        <v>1228251</v>
      </c>
      <c r="L25" s="91"/>
      <c r="M25" s="91">
        <v>0</v>
      </c>
      <c r="N25" s="90"/>
      <c r="O25" s="91">
        <v>0</v>
      </c>
      <c r="P25" s="90"/>
      <c r="Q25" s="91">
        <v>0</v>
      </c>
      <c r="R25" s="90"/>
      <c r="S25" s="91">
        <v>0</v>
      </c>
      <c r="T25" s="90"/>
      <c r="U25" s="91">
        <v>0</v>
      </c>
      <c r="V25" s="90"/>
      <c r="W25" s="162">
        <f>SUM(M25:U25)</f>
        <v>0</v>
      </c>
      <c r="X25" s="91"/>
      <c r="Y25" s="162">
        <f>SUM(W25,E25:K25)</f>
        <v>1228251</v>
      </c>
      <c r="Z25" s="91"/>
      <c r="AA25" s="162">
        <v>259819</v>
      </c>
      <c r="AB25" s="91"/>
      <c r="AC25" s="162">
        <f>Y25+AA25</f>
        <v>1488070</v>
      </c>
    </row>
    <row r="26" spans="1:29" ht="18" customHeight="1">
      <c r="B26" s="82" t="s">
        <v>98</v>
      </c>
      <c r="D26" s="88"/>
      <c r="E26" s="91">
        <v>0</v>
      </c>
      <c r="F26" s="91"/>
      <c r="G26" s="91">
        <v>0</v>
      </c>
      <c r="H26" s="91"/>
      <c r="I26" s="91">
        <v>0</v>
      </c>
      <c r="J26" s="91"/>
      <c r="K26" s="91">
        <v>0</v>
      </c>
      <c r="L26" s="91"/>
      <c r="M26" s="91">
        <v>3638689</v>
      </c>
      <c r="N26" s="91"/>
      <c r="O26" s="91">
        <v>167097</v>
      </c>
      <c r="P26" s="91"/>
      <c r="Q26" s="91">
        <v>387522</v>
      </c>
      <c r="R26" s="91"/>
      <c r="S26" s="162">
        <v>399536</v>
      </c>
      <c r="T26" s="91"/>
      <c r="U26" s="91">
        <v>0</v>
      </c>
      <c r="V26" s="17"/>
      <c r="W26" s="162">
        <f>SUM(M26:U26)</f>
        <v>4592844</v>
      </c>
      <c r="X26" s="17"/>
      <c r="Y26" s="162">
        <f>SUM(W26,E26:K26)</f>
        <v>4592844</v>
      </c>
      <c r="Z26" s="95"/>
      <c r="AA26" s="91">
        <v>92621</v>
      </c>
      <c r="AC26" s="162">
        <f>Y26+AA26</f>
        <v>4685465</v>
      </c>
    </row>
    <row r="27" spans="1:29" ht="18" customHeight="1">
      <c r="A27" s="84" t="s">
        <v>272</v>
      </c>
      <c r="B27" s="84"/>
      <c r="C27" s="84"/>
      <c r="D27" s="88"/>
      <c r="E27" s="98">
        <f>SUM(E25:E26)</f>
        <v>0</v>
      </c>
      <c r="F27" s="96"/>
      <c r="G27" s="98">
        <f t="shared" ref="G27:M27" si="0">SUM(G25:G26)</f>
        <v>0</v>
      </c>
      <c r="H27" s="96"/>
      <c r="I27" s="98">
        <f t="shared" si="0"/>
        <v>0</v>
      </c>
      <c r="J27" s="97"/>
      <c r="K27" s="40">
        <f>SUM(K25:K26)</f>
        <v>1228251</v>
      </c>
      <c r="L27" s="97"/>
      <c r="M27" s="40">
        <f t="shared" si="0"/>
        <v>3638689</v>
      </c>
      <c r="N27" s="67"/>
      <c r="O27" s="40">
        <f>SUM(O25:O26)</f>
        <v>167097</v>
      </c>
      <c r="P27" s="67"/>
      <c r="Q27" s="40">
        <f t="shared" ref="Q27" si="1">SUM(Q25:Q26)</f>
        <v>387522</v>
      </c>
      <c r="R27" s="67"/>
      <c r="S27" s="40">
        <f>SUM(S25:S26)</f>
        <v>399536</v>
      </c>
      <c r="T27" s="67"/>
      <c r="U27" s="40">
        <f>SUM(U25:U26)</f>
        <v>0</v>
      </c>
      <c r="V27" s="95"/>
      <c r="W27" s="40">
        <f>SUM(W25:W26)</f>
        <v>4592844</v>
      </c>
      <c r="X27" s="17"/>
      <c r="Y27" s="40">
        <f>SUM(Y25:Y26)</f>
        <v>5821095</v>
      </c>
      <c r="Z27" s="95"/>
      <c r="AA27" s="40">
        <f>SUM(AA25:AA26)</f>
        <v>352440</v>
      </c>
      <c r="AB27" s="91"/>
      <c r="AC27" s="157">
        <f>SUM(AC25:AC26)</f>
        <v>6173535</v>
      </c>
    </row>
    <row r="28" spans="1:29" ht="8.4499999999999993" customHeight="1">
      <c r="C28" s="84"/>
      <c r="D28" s="88"/>
      <c r="E28" s="91"/>
      <c r="F28" s="90"/>
      <c r="G28" s="91"/>
      <c r="H28" s="90"/>
      <c r="I28" s="91"/>
      <c r="J28" s="90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20"/>
      <c r="Y28" s="91"/>
      <c r="Z28" s="20"/>
      <c r="AA28" s="91"/>
      <c r="AB28" s="90"/>
      <c r="AC28" s="90"/>
    </row>
    <row r="29" spans="1:29" ht="18" customHeight="1" thickBot="1">
      <c r="A29" s="84" t="s">
        <v>242</v>
      </c>
      <c r="B29" s="84"/>
      <c r="D29" s="88"/>
      <c r="E29" s="164">
        <f>SUM(E15,E22,E27)</f>
        <v>21750000</v>
      </c>
      <c r="F29" s="90"/>
      <c r="G29" s="164">
        <f>SUM(G15,G22,G27)</f>
        <v>19279778</v>
      </c>
      <c r="H29" s="90"/>
      <c r="I29" s="164">
        <f>SUM(I15,I22,I27)</f>
        <v>2219231</v>
      </c>
      <c r="J29" s="90"/>
      <c r="K29" s="164">
        <f>SUM(K15,K22,K27)</f>
        <v>67543285</v>
      </c>
      <c r="L29" s="90"/>
      <c r="M29" s="164">
        <f>SUM(M15,M22,M27)</f>
        <v>-6831112</v>
      </c>
      <c r="N29" s="90"/>
      <c r="O29" s="164">
        <f>SUM(O15,O22,O27)</f>
        <v>-3767775</v>
      </c>
      <c r="P29" s="90"/>
      <c r="Q29" s="164">
        <f>SUM(Q15,Q22,Q27)</f>
        <v>-902582</v>
      </c>
      <c r="R29" s="90"/>
      <c r="S29" s="164">
        <f>SUM(S15,S22,S27)</f>
        <v>48999</v>
      </c>
      <c r="T29" s="90"/>
      <c r="U29" s="164">
        <f>SUM(U15,U22,U27)</f>
        <v>-67676</v>
      </c>
      <c r="V29" s="90"/>
      <c r="W29" s="164">
        <f>SUM(W15,W22,W27)</f>
        <v>-11520146</v>
      </c>
      <c r="Y29" s="164">
        <f>SUM(Y15,Y22,Y27)</f>
        <v>99272148</v>
      </c>
      <c r="AA29" s="164">
        <f>SUM(AA15,AA22,AA27)</f>
        <v>14250968</v>
      </c>
      <c r="AC29" s="164">
        <f>SUM(AC15,AC22,AC27)</f>
        <v>113523116</v>
      </c>
    </row>
    <row r="30" spans="1:29" ht="18" customHeight="1" thickTop="1">
      <c r="D30" s="88"/>
    </row>
    <row r="31" spans="1:29" ht="18" customHeight="1">
      <c r="W31" s="91"/>
      <c r="Y31" s="17"/>
      <c r="AA31" s="91"/>
      <c r="AC31" s="91"/>
    </row>
    <row r="32" spans="1:29" ht="18" customHeight="1">
      <c r="Y32" s="91"/>
      <c r="AA32" s="91"/>
    </row>
    <row r="33" spans="25:25" ht="18" customHeight="1">
      <c r="Y33" s="9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7" right="0.7" top="0.48" bottom="0.5" header="0.5" footer="0.5"/>
  <pageSetup paperSize="9" scale="55" firstPageNumber="7" orientation="landscape" useFirstPageNumber="1" r:id="rId1"/>
  <headerFooter>
    <oddFooter>&amp;L&amp;"Times New Roman,Regular"The accompanying notes form an integral part of the interim financial statements.&amp;"Tahoma,Regular"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50D4-FBE4-45DD-B6B3-4C14300D99DD}">
  <dimension ref="A1:W20"/>
  <sheetViews>
    <sheetView zoomScale="90" zoomScaleNormal="90" zoomScaleSheetLayoutView="100" workbookViewId="0">
      <selection sqref="A1:J1"/>
    </sheetView>
  </sheetViews>
  <sheetFormatPr defaultColWidth="9.125" defaultRowHeight="21.75"/>
  <cols>
    <col min="1" max="2" width="2.375" style="82" customWidth="1"/>
    <col min="3" max="3" width="40.875" style="82" customWidth="1"/>
    <col min="4" max="4" width="6.125" style="102" customWidth="1"/>
    <col min="5" max="5" width="11.375" style="82" customWidth="1"/>
    <col min="6" max="6" width="1.125" style="82" customWidth="1"/>
    <col min="7" max="7" width="11.375" style="82" customWidth="1"/>
    <col min="8" max="8" width="1.125" style="82" customWidth="1"/>
    <col min="9" max="9" width="12.625" style="82" customWidth="1"/>
    <col min="10" max="10" width="1.125" style="82" customWidth="1"/>
    <col min="11" max="11" width="11.375" style="82" customWidth="1"/>
    <col min="12" max="12" width="1.125" style="82" customWidth="1"/>
    <col min="13" max="13" width="12.125" style="82" customWidth="1"/>
    <col min="14" max="14" width="1.125" style="82" customWidth="1"/>
    <col min="15" max="15" width="12.125" style="18" customWidth="1"/>
    <col min="16" max="16" width="1.125" style="82" customWidth="1"/>
    <col min="17" max="17" width="11.625" style="82" customWidth="1"/>
    <col min="18" max="18" width="1.125" style="82" customWidth="1"/>
    <col min="19" max="19" width="12.375" style="17" customWidth="1"/>
    <col min="20" max="20" width="1.125" style="82" customWidth="1"/>
    <col min="21" max="21" width="10.125" style="82" customWidth="1"/>
    <col min="22" max="22" width="1.125" style="82" customWidth="1"/>
    <col min="23" max="23" width="11.625" style="82" customWidth="1"/>
    <col min="24" max="16384" width="9.125" style="82"/>
  </cols>
  <sheetData>
    <row r="1" spans="1:23" s="3" customFormat="1" ht="18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O1" s="18"/>
      <c r="S1" s="17"/>
    </row>
    <row r="2" spans="1:23" s="99" customFormat="1" ht="18" customHeight="1">
      <c r="A2" s="178" t="s">
        <v>116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3" ht="18" customHeight="1">
      <c r="A3" s="10"/>
      <c r="B3" s="10"/>
      <c r="C3" s="10"/>
      <c r="D3" s="100"/>
      <c r="E3" s="10"/>
      <c r="F3" s="10"/>
      <c r="G3" s="10"/>
      <c r="H3" s="10"/>
      <c r="I3" s="10"/>
      <c r="J3" s="84"/>
      <c r="K3" s="84"/>
      <c r="L3" s="84"/>
      <c r="M3" s="84"/>
      <c r="N3" s="84"/>
      <c r="O3" s="101"/>
      <c r="P3" s="84"/>
      <c r="Q3" s="84"/>
      <c r="R3" s="84"/>
      <c r="S3" s="20"/>
      <c r="T3" s="84"/>
      <c r="U3" s="84"/>
    </row>
    <row r="4" spans="1:23" ht="18" customHeight="1">
      <c r="A4" s="84"/>
      <c r="B4" s="84"/>
      <c r="C4" s="84"/>
      <c r="E4" s="176" t="s">
        <v>161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18" customHeight="1">
      <c r="A5" s="84"/>
      <c r="B5" s="84"/>
      <c r="C5" s="84"/>
      <c r="E5" s="85"/>
      <c r="F5" s="85"/>
      <c r="G5" s="85"/>
      <c r="H5" s="85"/>
      <c r="K5" s="182" t="s">
        <v>118</v>
      </c>
      <c r="L5" s="182"/>
      <c r="M5" s="182"/>
      <c r="N5" s="86"/>
      <c r="O5" s="182" t="s">
        <v>77</v>
      </c>
      <c r="P5" s="182"/>
      <c r="Q5" s="182"/>
      <c r="R5" s="182"/>
      <c r="S5" s="182"/>
      <c r="T5" s="182"/>
      <c r="U5" s="182"/>
      <c r="V5" s="86"/>
      <c r="W5" s="85"/>
    </row>
    <row r="6" spans="1:23" s="107" customFormat="1" ht="18" customHeight="1">
      <c r="A6" s="103"/>
      <c r="B6" s="103"/>
      <c r="C6" s="103"/>
      <c r="D6" s="104"/>
      <c r="E6" s="105"/>
      <c r="F6" s="105"/>
      <c r="G6" s="105"/>
      <c r="H6" s="105"/>
      <c r="I6" s="106" t="s">
        <v>162</v>
      </c>
      <c r="K6" s="108"/>
      <c r="L6" s="108"/>
      <c r="M6" s="108"/>
      <c r="N6" s="106"/>
      <c r="O6" s="109"/>
      <c r="P6" s="106"/>
      <c r="Q6" s="106"/>
      <c r="R6" s="106"/>
      <c r="S6" s="110" t="s">
        <v>121</v>
      </c>
      <c r="T6" s="106"/>
      <c r="U6" s="106" t="s">
        <v>140</v>
      </c>
      <c r="V6" s="106"/>
      <c r="W6" s="105"/>
    </row>
    <row r="7" spans="1:23" s="107" customFormat="1" ht="18" customHeight="1">
      <c r="A7" s="103"/>
      <c r="B7" s="103"/>
      <c r="C7" s="103"/>
      <c r="D7" s="111"/>
      <c r="E7" s="106" t="s">
        <v>123</v>
      </c>
      <c r="F7" s="106"/>
      <c r="G7" s="106"/>
      <c r="H7" s="106"/>
      <c r="I7" s="106" t="s">
        <v>163</v>
      </c>
      <c r="J7" s="106"/>
      <c r="O7" s="109"/>
      <c r="P7" s="106"/>
      <c r="Q7" s="106" t="s">
        <v>124</v>
      </c>
      <c r="R7" s="106"/>
      <c r="S7" s="110" t="s">
        <v>126</v>
      </c>
      <c r="T7" s="106"/>
      <c r="U7" s="106" t="s">
        <v>164</v>
      </c>
      <c r="W7" s="106"/>
    </row>
    <row r="8" spans="1:23" s="106" customFormat="1" ht="18" customHeight="1">
      <c r="A8" s="105"/>
      <c r="B8" s="105"/>
      <c r="C8" s="112"/>
      <c r="D8" s="113"/>
      <c r="E8" s="106" t="s">
        <v>130</v>
      </c>
      <c r="G8" s="106" t="s">
        <v>131</v>
      </c>
      <c r="I8" s="106" t="s">
        <v>165</v>
      </c>
      <c r="O8" s="109" t="s">
        <v>133</v>
      </c>
      <c r="Q8" s="106" t="s">
        <v>134</v>
      </c>
      <c r="S8" s="110" t="s">
        <v>136</v>
      </c>
      <c r="U8" s="106" t="s">
        <v>137</v>
      </c>
      <c r="W8" s="106" t="s">
        <v>140</v>
      </c>
    </row>
    <row r="9" spans="1:23" s="86" customFormat="1" ht="18" customHeight="1">
      <c r="A9" s="85"/>
      <c r="B9" s="85"/>
      <c r="C9" s="87"/>
      <c r="D9" s="88"/>
      <c r="E9" s="86" t="s">
        <v>141</v>
      </c>
      <c r="G9" s="86" t="s">
        <v>142</v>
      </c>
      <c r="I9" s="86" t="s">
        <v>166</v>
      </c>
      <c r="K9" s="86" t="s">
        <v>143</v>
      </c>
      <c r="M9" s="86" t="s">
        <v>76</v>
      </c>
      <c r="O9" s="114" t="s">
        <v>144</v>
      </c>
      <c r="Q9" s="86" t="s">
        <v>144</v>
      </c>
      <c r="S9" s="115" t="s">
        <v>146</v>
      </c>
      <c r="U9" s="86" t="s">
        <v>147</v>
      </c>
      <c r="W9" s="86" t="s">
        <v>150</v>
      </c>
    </row>
    <row r="10" spans="1:23" s="86" customFormat="1" ht="18" customHeight="1">
      <c r="A10" s="85"/>
      <c r="B10" s="85"/>
      <c r="C10" s="85"/>
      <c r="D10" s="116"/>
      <c r="E10" s="175" t="s">
        <v>151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</row>
    <row r="11" spans="1:23" s="107" customFormat="1" ht="18" customHeight="1">
      <c r="A11" s="103" t="s">
        <v>238</v>
      </c>
      <c r="B11" s="103"/>
      <c r="C11" s="103"/>
      <c r="D11" s="111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7"/>
      <c r="Q11" s="117"/>
      <c r="R11" s="117"/>
      <c r="S11" s="119"/>
      <c r="T11" s="117"/>
      <c r="U11" s="117"/>
      <c r="V11" s="117"/>
      <c r="W11" s="117"/>
    </row>
    <row r="12" spans="1:23">
      <c r="A12" s="84" t="s">
        <v>195</v>
      </c>
      <c r="B12" s="84"/>
      <c r="C12" s="84"/>
      <c r="D12" s="120"/>
      <c r="E12" s="90">
        <v>21750000</v>
      </c>
      <c r="F12" s="84"/>
      <c r="G12" s="90">
        <v>19279778</v>
      </c>
      <c r="H12" s="84"/>
      <c r="I12" s="90">
        <v>221309</v>
      </c>
      <c r="J12" s="84"/>
      <c r="K12" s="90">
        <v>2219231</v>
      </c>
      <c r="L12" s="84"/>
      <c r="M12" s="90">
        <v>29232395</v>
      </c>
      <c r="N12" s="84"/>
      <c r="O12" s="67">
        <v>-341774</v>
      </c>
      <c r="P12" s="84"/>
      <c r="Q12" s="67">
        <v>-2170</v>
      </c>
      <c r="R12" s="84"/>
      <c r="S12" s="67">
        <v>-43540</v>
      </c>
      <c r="T12" s="84"/>
      <c r="U12" s="161">
        <f>SUM(O12:S12)</f>
        <v>-387484</v>
      </c>
      <c r="V12" s="84"/>
      <c r="W12" s="161">
        <f>SUM(E12:S12)</f>
        <v>72315229</v>
      </c>
    </row>
    <row r="13" spans="1:23" ht="8.4499999999999993" customHeight="1">
      <c r="C13" s="84"/>
      <c r="D13" s="121"/>
      <c r="E13" s="91"/>
      <c r="F13" s="90"/>
      <c r="G13" s="90"/>
      <c r="H13" s="90"/>
      <c r="I13" s="91"/>
      <c r="J13" s="90"/>
      <c r="K13" s="91"/>
      <c r="L13" s="90"/>
      <c r="M13" s="91"/>
      <c r="N13" s="91"/>
      <c r="O13" s="96"/>
      <c r="P13" s="91"/>
      <c r="Q13" s="91"/>
      <c r="R13" s="91"/>
      <c r="S13" s="95"/>
      <c r="T13" s="91"/>
      <c r="U13" s="91"/>
      <c r="V13" s="91"/>
      <c r="W13" s="90"/>
    </row>
    <row r="14" spans="1:23" ht="18" customHeight="1">
      <c r="A14" s="84" t="s">
        <v>156</v>
      </c>
      <c r="B14" s="84"/>
      <c r="C14" s="84"/>
      <c r="D14" s="10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7"/>
      <c r="P14" s="90"/>
      <c r="Q14" s="90"/>
      <c r="R14" s="90"/>
      <c r="S14" s="67"/>
      <c r="T14" s="90"/>
      <c r="U14" s="90"/>
      <c r="V14" s="90"/>
      <c r="W14" s="90"/>
    </row>
    <row r="15" spans="1:23" ht="18" customHeight="1">
      <c r="B15" s="107" t="s">
        <v>268</v>
      </c>
      <c r="D15" s="121"/>
      <c r="E15" s="91">
        <v>0</v>
      </c>
      <c r="F15" s="90"/>
      <c r="G15" s="91">
        <v>0</v>
      </c>
      <c r="H15" s="90"/>
      <c r="I15" s="91">
        <v>0</v>
      </c>
      <c r="J15" s="90"/>
      <c r="K15" s="91">
        <v>0</v>
      </c>
      <c r="L15" s="91"/>
      <c r="M15" s="165">
        <v>-156208</v>
      </c>
      <c r="N15" s="91"/>
      <c r="O15" s="96">
        <v>0</v>
      </c>
      <c r="P15" s="91"/>
      <c r="Q15" s="95">
        <v>0</v>
      </c>
      <c r="R15" s="91"/>
      <c r="S15" s="95">
        <v>0</v>
      </c>
      <c r="T15" s="91"/>
      <c r="U15" s="124">
        <f>SUM(O15:S15)</f>
        <v>0</v>
      </c>
      <c r="V15" s="91"/>
      <c r="W15" s="165">
        <f>SUM(E15:S15)</f>
        <v>-156208</v>
      </c>
    </row>
    <row r="16" spans="1:23" ht="18" customHeight="1">
      <c r="B16" s="107" t="s">
        <v>158</v>
      </c>
      <c r="D16" s="122"/>
      <c r="E16" s="91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1"/>
      <c r="M16" s="91">
        <v>0</v>
      </c>
      <c r="N16" s="91"/>
      <c r="O16" s="165">
        <v>-152343</v>
      </c>
      <c r="P16" s="123"/>
      <c r="Q16" s="156">
        <v>-69666</v>
      </c>
      <c r="R16" s="123"/>
      <c r="S16" s="156">
        <v>-17878</v>
      </c>
      <c r="T16" s="123"/>
      <c r="U16" s="165">
        <f>SUM(O16:S16)</f>
        <v>-239887</v>
      </c>
      <c r="V16" s="123"/>
      <c r="W16" s="165">
        <f>SUM(E16:M16,U16)</f>
        <v>-239887</v>
      </c>
    </row>
    <row r="17" spans="1:23" ht="18" customHeight="1">
      <c r="A17" s="103" t="s">
        <v>112</v>
      </c>
      <c r="B17" s="84"/>
      <c r="C17" s="84"/>
      <c r="D17" s="122"/>
      <c r="E17" s="166">
        <f>SUM(E15:E16)</f>
        <v>0</v>
      </c>
      <c r="F17" s="123"/>
      <c r="G17" s="166">
        <f>SUM(G15:G16)</f>
        <v>0</v>
      </c>
      <c r="H17" s="117"/>
      <c r="I17" s="166">
        <f>SUM(I15:I16)</f>
        <v>0</v>
      </c>
      <c r="J17" s="117"/>
      <c r="K17" s="166">
        <f>SUM(K15:K16)</f>
        <v>0</v>
      </c>
      <c r="L17" s="123"/>
      <c r="M17" s="166">
        <f>SUM(M15:M16)</f>
        <v>-156208</v>
      </c>
      <c r="N17" s="123"/>
      <c r="O17" s="166">
        <f>SUM(O15:O16)</f>
        <v>-152343</v>
      </c>
      <c r="P17" s="123"/>
      <c r="Q17" s="166">
        <f>SUM(Q15:Q16)</f>
        <v>-69666</v>
      </c>
      <c r="R17" s="123"/>
      <c r="S17" s="166">
        <f>SUM(S15:S16)</f>
        <v>-17878</v>
      </c>
      <c r="T17" s="123"/>
      <c r="U17" s="166">
        <f>SUM(U15:U16)</f>
        <v>-239887</v>
      </c>
      <c r="V17" s="117"/>
      <c r="W17" s="166">
        <f>SUM(W15:W16)</f>
        <v>-396095</v>
      </c>
    </row>
    <row r="18" spans="1:23" ht="8.1" customHeight="1">
      <c r="A18" s="84"/>
      <c r="B18" s="84"/>
      <c r="C18" s="84"/>
      <c r="D18" s="121"/>
      <c r="E18" s="90"/>
      <c r="F18" s="91"/>
      <c r="G18" s="90"/>
      <c r="H18" s="90"/>
      <c r="I18" s="90"/>
      <c r="J18" s="90"/>
      <c r="K18" s="90"/>
      <c r="L18" s="91"/>
      <c r="M18" s="90"/>
      <c r="N18" s="91"/>
      <c r="O18" s="90"/>
      <c r="P18" s="91"/>
      <c r="Q18" s="90"/>
      <c r="R18" s="91"/>
      <c r="S18" s="90"/>
      <c r="T18" s="91"/>
      <c r="U18" s="90"/>
      <c r="V18" s="90"/>
      <c r="W18" s="90"/>
    </row>
    <row r="19" spans="1:23" ht="18" customHeight="1" thickBot="1">
      <c r="A19" s="84" t="s">
        <v>239</v>
      </c>
      <c r="B19" s="103"/>
      <c r="C19" s="107"/>
      <c r="D19" s="155"/>
      <c r="E19" s="167">
        <f>SUM(E12,E17)</f>
        <v>21750000</v>
      </c>
      <c r="F19" s="117"/>
      <c r="G19" s="167">
        <f>SUM(G12,G17)</f>
        <v>19279778</v>
      </c>
      <c r="H19" s="117"/>
      <c r="I19" s="167">
        <f>SUM(I12,I17)</f>
        <v>221309</v>
      </c>
      <c r="J19" s="117"/>
      <c r="K19" s="167">
        <f>SUM(K12,K17)</f>
        <v>2219231</v>
      </c>
      <c r="L19" s="117"/>
      <c r="M19" s="167">
        <f>SUM(M12,M17)</f>
        <v>29076187</v>
      </c>
      <c r="N19" s="117"/>
      <c r="O19" s="167">
        <f>SUM(O12,O17)</f>
        <v>-494117</v>
      </c>
      <c r="P19" s="117"/>
      <c r="Q19" s="167">
        <f>SUM(Q12,Q17)</f>
        <v>-71836</v>
      </c>
      <c r="R19" s="117"/>
      <c r="S19" s="167">
        <f>SUM(S12,S17)</f>
        <v>-61418</v>
      </c>
      <c r="T19" s="117"/>
      <c r="U19" s="167">
        <f>SUM(U12,U17)</f>
        <v>-627371</v>
      </c>
      <c r="V19" s="117"/>
      <c r="W19" s="167">
        <f>SUM(W12,W17)</f>
        <v>71919134</v>
      </c>
    </row>
    <row r="20" spans="1:23" ht="18" customHeight="1" thickTop="1">
      <c r="D20" s="116"/>
      <c r="K20" s="91"/>
      <c r="L20" s="91"/>
      <c r="M20" s="91"/>
      <c r="N20" s="91"/>
      <c r="O20" s="96"/>
      <c r="P20" s="91"/>
      <c r="Q20" s="91"/>
      <c r="R20" s="91"/>
      <c r="S20" s="95"/>
      <c r="T20" s="91"/>
      <c r="U20" s="91"/>
      <c r="V20" s="91"/>
      <c r="W20" s="84"/>
    </row>
  </sheetData>
  <sheetProtection formatCells="0" formatColumns="0" formatRows="0" insertColumns="0" insertRows="0" insertHyperlinks="0" deleteColumns="0" deleteRows="0" sort="0" autoFilter="0" pivotTables="0"/>
  <mergeCells count="6">
    <mergeCell ref="E10:W10"/>
    <mergeCell ref="A1:J1"/>
    <mergeCell ref="A2:U2"/>
    <mergeCell ref="K5:M5"/>
    <mergeCell ref="O5:U5"/>
    <mergeCell ref="E4:W4"/>
  </mergeCells>
  <pageMargins left="0.7" right="0.7" top="0.48" bottom="0.5" header="0.5" footer="0.5"/>
  <pageSetup paperSize="9" scale="68" firstPageNumber="8" orientation="landscape" useFirstPageNumber="1" r:id="rId1"/>
  <headerFooter>
    <oddFooter>&amp;L&amp;"Times New Roman,Regular"The accompanying notes form an integral part of the interim financial statements.
&amp;"Tahoma,Regular"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A2487-0DA6-44FE-9977-DF295F6E6C10}">
  <dimension ref="A1:W20"/>
  <sheetViews>
    <sheetView zoomScale="90" zoomScaleNormal="90" zoomScaleSheetLayoutView="80" workbookViewId="0">
      <selection sqref="A1:J1"/>
    </sheetView>
  </sheetViews>
  <sheetFormatPr defaultColWidth="9.125" defaultRowHeight="21.75"/>
  <cols>
    <col min="1" max="2" width="2.375" style="82" customWidth="1"/>
    <col min="3" max="3" width="40.875" style="82" customWidth="1"/>
    <col min="4" max="4" width="6.125" style="102" customWidth="1"/>
    <col min="5" max="5" width="11.375" style="82" customWidth="1"/>
    <col min="6" max="6" width="1.125" style="82" customWidth="1"/>
    <col min="7" max="7" width="11.375" style="82" customWidth="1"/>
    <col min="8" max="8" width="1.125" style="82" customWidth="1"/>
    <col min="9" max="9" width="12.625" style="82" customWidth="1"/>
    <col min="10" max="10" width="1.125" style="82" customWidth="1"/>
    <col min="11" max="11" width="11.375" style="82" customWidth="1"/>
    <col min="12" max="12" width="1.125" style="82" customWidth="1"/>
    <col min="13" max="13" width="12.125" style="82" customWidth="1"/>
    <col min="14" max="14" width="1.125" style="82" customWidth="1"/>
    <col min="15" max="15" width="12.125" style="18" customWidth="1"/>
    <col min="16" max="16" width="1.125" style="82" customWidth="1"/>
    <col min="17" max="17" width="11.625" style="82" customWidth="1"/>
    <col min="18" max="18" width="1.125" style="82" customWidth="1"/>
    <col min="19" max="19" width="12.375" style="17" customWidth="1"/>
    <col min="20" max="20" width="1.125" style="82" customWidth="1"/>
    <col min="21" max="21" width="11.625" style="82" customWidth="1"/>
    <col min="22" max="22" width="1.125" style="82" customWidth="1"/>
    <col min="23" max="23" width="11.625" style="82" customWidth="1"/>
    <col min="24" max="16384" width="9.125" style="82"/>
  </cols>
  <sheetData>
    <row r="1" spans="1:23" s="3" customFormat="1" ht="18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O1" s="18"/>
      <c r="S1" s="17"/>
    </row>
    <row r="2" spans="1:23" s="99" customFormat="1" ht="18" customHeight="1">
      <c r="A2" s="178" t="s">
        <v>116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3" ht="18" customHeight="1">
      <c r="A3" s="10"/>
      <c r="B3" s="10"/>
      <c r="C3" s="10"/>
      <c r="D3" s="100"/>
      <c r="E3" s="10"/>
      <c r="F3" s="10"/>
      <c r="G3" s="10"/>
      <c r="H3" s="10"/>
      <c r="I3" s="10"/>
      <c r="J3" s="84"/>
      <c r="K3" s="84"/>
      <c r="L3" s="84"/>
      <c r="M3" s="84"/>
      <c r="N3" s="84"/>
      <c r="O3" s="101"/>
      <c r="P3" s="84"/>
      <c r="Q3" s="84"/>
      <c r="R3" s="84"/>
      <c r="S3" s="20"/>
      <c r="T3" s="84"/>
      <c r="U3" s="84"/>
    </row>
    <row r="4" spans="1:23" ht="18" customHeight="1">
      <c r="A4" s="84"/>
      <c r="B4" s="84"/>
      <c r="C4" s="84"/>
      <c r="E4" s="176" t="s">
        <v>161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3" ht="18" customHeight="1">
      <c r="A5" s="84"/>
      <c r="B5" s="84"/>
      <c r="C5" s="84"/>
      <c r="E5" s="85"/>
      <c r="F5" s="85"/>
      <c r="G5" s="85"/>
      <c r="H5" s="85"/>
      <c r="K5" s="182" t="s">
        <v>118</v>
      </c>
      <c r="L5" s="182"/>
      <c r="M5" s="182"/>
      <c r="N5" s="86"/>
      <c r="O5" s="182" t="s">
        <v>77</v>
      </c>
      <c r="P5" s="182"/>
      <c r="Q5" s="182"/>
      <c r="R5" s="182"/>
      <c r="S5" s="182"/>
      <c r="T5" s="182"/>
      <c r="U5" s="182"/>
      <c r="V5" s="86"/>
      <c r="W5" s="85"/>
    </row>
    <row r="6" spans="1:23" s="107" customFormat="1" ht="18" customHeight="1">
      <c r="A6" s="103"/>
      <c r="B6" s="103"/>
      <c r="C6" s="103"/>
      <c r="D6" s="104"/>
      <c r="E6" s="105"/>
      <c r="F6" s="105"/>
      <c r="G6" s="105"/>
      <c r="H6" s="105"/>
      <c r="I6" s="106" t="s">
        <v>162</v>
      </c>
      <c r="K6" s="108"/>
      <c r="L6" s="108"/>
      <c r="M6" s="108"/>
      <c r="N6" s="106"/>
      <c r="O6" s="109"/>
      <c r="P6" s="106"/>
      <c r="Q6" s="106"/>
      <c r="R6" s="106"/>
      <c r="S6" s="110" t="s">
        <v>121</v>
      </c>
      <c r="T6" s="106"/>
      <c r="U6" s="106" t="s">
        <v>140</v>
      </c>
      <c r="V6" s="106"/>
      <c r="W6" s="105"/>
    </row>
    <row r="7" spans="1:23" s="107" customFormat="1" ht="18" customHeight="1">
      <c r="A7" s="103"/>
      <c r="B7" s="103"/>
      <c r="C7" s="103"/>
      <c r="D7" s="111"/>
      <c r="E7" s="106" t="s">
        <v>123</v>
      </c>
      <c r="F7" s="106"/>
      <c r="G7" s="106"/>
      <c r="H7" s="106"/>
      <c r="I7" s="106" t="s">
        <v>163</v>
      </c>
      <c r="J7" s="106"/>
      <c r="O7" s="109"/>
      <c r="P7" s="106"/>
      <c r="Q7" s="106" t="s">
        <v>124</v>
      </c>
      <c r="R7" s="106"/>
      <c r="S7" s="110" t="s">
        <v>126</v>
      </c>
      <c r="T7" s="106"/>
      <c r="U7" s="106" t="s">
        <v>164</v>
      </c>
      <c r="W7" s="106"/>
    </row>
    <row r="8" spans="1:23" s="106" customFormat="1" ht="18" customHeight="1">
      <c r="A8" s="105"/>
      <c r="B8" s="105"/>
      <c r="C8" s="112"/>
      <c r="D8" s="113"/>
      <c r="E8" s="106" t="s">
        <v>130</v>
      </c>
      <c r="G8" s="106" t="s">
        <v>131</v>
      </c>
      <c r="I8" s="106" t="s">
        <v>165</v>
      </c>
      <c r="O8" s="109" t="s">
        <v>133</v>
      </c>
      <c r="Q8" s="106" t="s">
        <v>134</v>
      </c>
      <c r="S8" s="110" t="s">
        <v>136</v>
      </c>
      <c r="U8" s="106" t="s">
        <v>137</v>
      </c>
      <c r="W8" s="106" t="s">
        <v>140</v>
      </c>
    </row>
    <row r="9" spans="1:23" s="86" customFormat="1" ht="18" customHeight="1">
      <c r="A9" s="85"/>
      <c r="B9" s="85"/>
      <c r="C9" s="87"/>
      <c r="D9" s="88"/>
      <c r="E9" s="86" t="s">
        <v>141</v>
      </c>
      <c r="G9" s="86" t="s">
        <v>142</v>
      </c>
      <c r="I9" s="86" t="s">
        <v>166</v>
      </c>
      <c r="K9" s="86" t="s">
        <v>143</v>
      </c>
      <c r="M9" s="86" t="s">
        <v>76</v>
      </c>
      <c r="O9" s="114" t="s">
        <v>144</v>
      </c>
      <c r="Q9" s="86" t="s">
        <v>144</v>
      </c>
      <c r="S9" s="115" t="s">
        <v>146</v>
      </c>
      <c r="U9" s="86" t="s">
        <v>147</v>
      </c>
      <c r="W9" s="86" t="s">
        <v>150</v>
      </c>
    </row>
    <row r="10" spans="1:23" s="86" customFormat="1" ht="18" customHeight="1">
      <c r="A10" s="85"/>
      <c r="B10" s="85"/>
      <c r="C10" s="85"/>
      <c r="D10" s="116"/>
      <c r="E10" s="175" t="s">
        <v>151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</row>
    <row r="11" spans="1:23" s="107" customFormat="1" ht="18" customHeight="1">
      <c r="A11" s="103" t="s">
        <v>240</v>
      </c>
      <c r="B11" s="103"/>
      <c r="C11" s="103"/>
      <c r="D11" s="111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8"/>
      <c r="P11" s="117"/>
      <c r="Q11" s="117"/>
      <c r="R11" s="117"/>
      <c r="S11" s="119"/>
      <c r="T11" s="117"/>
      <c r="U11" s="117"/>
      <c r="V11" s="117"/>
      <c r="W11" s="117"/>
    </row>
    <row r="12" spans="1:23">
      <c r="A12" s="84" t="s">
        <v>241</v>
      </c>
      <c r="B12" s="84"/>
      <c r="C12" s="84"/>
      <c r="D12" s="120"/>
      <c r="E12" s="161">
        <v>21750000</v>
      </c>
      <c r="F12" s="84"/>
      <c r="G12" s="161">
        <v>19279778</v>
      </c>
      <c r="H12" s="84"/>
      <c r="I12" s="161">
        <v>221309</v>
      </c>
      <c r="J12" s="84"/>
      <c r="K12" s="161">
        <v>2219231</v>
      </c>
      <c r="L12" s="84"/>
      <c r="M12" s="161">
        <v>27374362</v>
      </c>
      <c r="N12" s="84"/>
      <c r="O12" s="67">
        <v>-1253635</v>
      </c>
      <c r="P12" s="84"/>
      <c r="Q12" s="67">
        <v>-83711</v>
      </c>
      <c r="R12" s="84"/>
      <c r="S12" s="67">
        <v>-61418</v>
      </c>
      <c r="T12" s="84"/>
      <c r="U12" s="161">
        <f>SUM(O12:S12)</f>
        <v>-1398764</v>
      </c>
      <c r="V12" s="84"/>
      <c r="W12" s="161">
        <f>SUM(E12:S12)</f>
        <v>69445916</v>
      </c>
    </row>
    <row r="13" spans="1:23" ht="8.4499999999999993" customHeight="1">
      <c r="C13" s="84"/>
      <c r="D13" s="121"/>
      <c r="E13" s="91"/>
      <c r="F13" s="90"/>
      <c r="G13" s="90"/>
      <c r="H13" s="90"/>
      <c r="I13" s="91"/>
      <c r="J13" s="90"/>
      <c r="K13" s="91"/>
      <c r="L13" s="90"/>
      <c r="M13" s="91"/>
      <c r="N13" s="91"/>
      <c r="O13" s="96"/>
      <c r="P13" s="91"/>
      <c r="Q13" s="91"/>
      <c r="R13" s="91"/>
      <c r="S13" s="95"/>
      <c r="T13" s="91"/>
      <c r="U13" s="91"/>
      <c r="V13" s="91"/>
      <c r="W13" s="90"/>
    </row>
    <row r="14" spans="1:23" ht="18" customHeight="1">
      <c r="A14" s="84" t="s">
        <v>271</v>
      </c>
      <c r="B14" s="84"/>
      <c r="C14" s="84"/>
      <c r="D14" s="10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7"/>
      <c r="P14" s="90"/>
      <c r="Q14" s="90"/>
      <c r="R14" s="90"/>
      <c r="S14" s="67"/>
      <c r="T14" s="90"/>
      <c r="U14" s="90"/>
      <c r="V14" s="90"/>
      <c r="W14" s="90"/>
    </row>
    <row r="15" spans="1:23" ht="18" customHeight="1">
      <c r="B15" s="107" t="s">
        <v>157</v>
      </c>
      <c r="D15" s="121"/>
      <c r="E15" s="91">
        <v>0</v>
      </c>
      <c r="F15" s="90"/>
      <c r="G15" s="91">
        <v>0</v>
      </c>
      <c r="H15" s="90"/>
      <c r="I15" s="91">
        <v>0</v>
      </c>
      <c r="J15" s="90"/>
      <c r="K15" s="91">
        <v>0</v>
      </c>
      <c r="L15" s="91"/>
      <c r="M15" s="165">
        <v>224109</v>
      </c>
      <c r="N15" s="91"/>
      <c r="O15" s="96">
        <v>0</v>
      </c>
      <c r="P15" s="91"/>
      <c r="Q15" s="95">
        <v>0</v>
      </c>
      <c r="R15" s="91"/>
      <c r="S15" s="95">
        <v>0</v>
      </c>
      <c r="T15" s="91"/>
      <c r="U15" s="124">
        <f>SUM(O15:S15)</f>
        <v>0</v>
      </c>
      <c r="V15" s="91"/>
      <c r="W15" s="165">
        <f>SUM(E15:S15)</f>
        <v>224109</v>
      </c>
    </row>
    <row r="16" spans="1:23" ht="18" customHeight="1">
      <c r="B16" s="107" t="s">
        <v>98</v>
      </c>
      <c r="D16" s="122"/>
      <c r="E16" s="91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1"/>
      <c r="M16" s="91">
        <v>0</v>
      </c>
      <c r="N16" s="91"/>
      <c r="O16" s="123">
        <v>33515</v>
      </c>
      <c r="P16" s="123"/>
      <c r="Q16" s="156">
        <v>51539</v>
      </c>
      <c r="R16" s="123"/>
      <c r="S16" s="156">
        <v>0</v>
      </c>
      <c r="T16" s="123"/>
      <c r="U16" s="165">
        <f>SUM(O16:S16)</f>
        <v>85054</v>
      </c>
      <c r="V16" s="123"/>
      <c r="W16" s="165">
        <f>SUM(E16:M16,U16)</f>
        <v>85054</v>
      </c>
    </row>
    <row r="17" spans="1:23" ht="18" customHeight="1">
      <c r="A17" s="103" t="s">
        <v>272</v>
      </c>
      <c r="B17" s="84"/>
      <c r="C17" s="84"/>
      <c r="D17" s="122"/>
      <c r="E17" s="166">
        <f>SUM(E15:E16)</f>
        <v>0</v>
      </c>
      <c r="F17" s="123"/>
      <c r="G17" s="166">
        <f>SUM(G15:G16)</f>
        <v>0</v>
      </c>
      <c r="H17" s="117"/>
      <c r="I17" s="166">
        <f>SUM(I15:I16)</f>
        <v>0</v>
      </c>
      <c r="J17" s="117"/>
      <c r="K17" s="166">
        <f>SUM(K15:K16)</f>
        <v>0</v>
      </c>
      <c r="L17" s="123"/>
      <c r="M17" s="166">
        <f>SUM(M15:M16)</f>
        <v>224109</v>
      </c>
      <c r="N17" s="123"/>
      <c r="O17" s="166">
        <f>SUM(O15:O16)</f>
        <v>33515</v>
      </c>
      <c r="P17" s="123"/>
      <c r="Q17" s="166">
        <f>SUM(Q15:Q16)</f>
        <v>51539</v>
      </c>
      <c r="R17" s="123"/>
      <c r="S17" s="166">
        <f>SUM(S15:S16)</f>
        <v>0</v>
      </c>
      <c r="T17" s="123"/>
      <c r="U17" s="166">
        <f>SUM(U15:U16)</f>
        <v>85054</v>
      </c>
      <c r="V17" s="117"/>
      <c r="W17" s="166">
        <f>SUM(W15:W16)</f>
        <v>309163</v>
      </c>
    </row>
    <row r="18" spans="1:23" ht="8.1" customHeight="1">
      <c r="A18" s="84"/>
      <c r="B18" s="84"/>
      <c r="C18" s="84"/>
      <c r="D18" s="121"/>
      <c r="E18" s="90"/>
      <c r="F18" s="91"/>
      <c r="G18" s="90"/>
      <c r="H18" s="90"/>
      <c r="I18" s="90"/>
      <c r="J18" s="90"/>
      <c r="K18" s="90"/>
      <c r="L18" s="91"/>
      <c r="M18" s="90"/>
      <c r="N18" s="91"/>
      <c r="O18" s="90"/>
      <c r="P18" s="91"/>
      <c r="Q18" s="90"/>
      <c r="R18" s="91"/>
      <c r="S18" s="90"/>
      <c r="T18" s="91"/>
      <c r="U18" s="90"/>
      <c r="V18" s="90"/>
      <c r="W18" s="90"/>
    </row>
    <row r="19" spans="1:23" ht="18" customHeight="1" thickBot="1">
      <c r="A19" s="84" t="s">
        <v>242</v>
      </c>
      <c r="B19" s="103"/>
      <c r="C19" s="107"/>
      <c r="D19" s="155"/>
      <c r="E19" s="167">
        <f>SUM(E12,E17)</f>
        <v>21750000</v>
      </c>
      <c r="F19" s="117"/>
      <c r="G19" s="167">
        <f>SUM(G12,G17)</f>
        <v>19279778</v>
      </c>
      <c r="H19" s="117"/>
      <c r="I19" s="167">
        <f>SUM(I12,I17)</f>
        <v>221309</v>
      </c>
      <c r="J19" s="117"/>
      <c r="K19" s="167">
        <f>SUM(K12,K17)</f>
        <v>2219231</v>
      </c>
      <c r="L19" s="117"/>
      <c r="M19" s="167">
        <f>SUM(M12,M17)</f>
        <v>27598471</v>
      </c>
      <c r="N19" s="117"/>
      <c r="O19" s="167">
        <f>SUM(O12,O17)</f>
        <v>-1220120</v>
      </c>
      <c r="P19" s="117"/>
      <c r="Q19" s="167">
        <f>SUM(Q12,Q17)</f>
        <v>-32172</v>
      </c>
      <c r="R19" s="117"/>
      <c r="S19" s="167">
        <f>SUM(S12,S17)</f>
        <v>-61418</v>
      </c>
      <c r="T19" s="117"/>
      <c r="U19" s="167">
        <f>SUM(U12,U17)</f>
        <v>-1313710</v>
      </c>
      <c r="V19" s="117"/>
      <c r="W19" s="167">
        <f>SUM(W12,W17)</f>
        <v>69755079</v>
      </c>
    </row>
    <row r="20" spans="1:23" ht="18" customHeight="1" thickTop="1">
      <c r="D20" s="116"/>
      <c r="K20" s="91"/>
      <c r="L20" s="91"/>
      <c r="M20" s="91"/>
      <c r="N20" s="91"/>
      <c r="O20" s="96"/>
      <c r="P20" s="91"/>
      <c r="Q20" s="91"/>
      <c r="R20" s="91"/>
      <c r="S20" s="95"/>
      <c r="T20" s="91"/>
      <c r="U20" s="91"/>
      <c r="V20" s="91"/>
      <c r="W20" s="84"/>
    </row>
  </sheetData>
  <sheetProtection formatCells="0" formatColumns="0" formatRows="0" insertColumns="0" insertRows="0" insertHyperlinks="0" deleteColumns="0" deleteRows="0" sort="0" autoFilter="0" pivotTables="0"/>
  <mergeCells count="6">
    <mergeCell ref="E10:W10"/>
    <mergeCell ref="A1:J1"/>
    <mergeCell ref="A2:U2"/>
    <mergeCell ref="E4:W4"/>
    <mergeCell ref="K5:M5"/>
    <mergeCell ref="O5:U5"/>
  </mergeCells>
  <pageMargins left="0.7" right="0.7" top="0.48" bottom="0.5" header="0.5" footer="0.5"/>
  <pageSetup paperSize="9" scale="68" firstPageNumber="9" orientation="landscape" useFirstPageNumber="1" r:id="rId1"/>
  <headerFooter>
    <oddFooter>&amp;L&amp;"Times New Roman,Regular"The accompanying notes form an integral part of the interim financial statements.
&amp;"Tahoma,Regular"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6"/>
  <sheetViews>
    <sheetView zoomScale="90" zoomScaleNormal="90" zoomScaleSheetLayoutView="115" workbookViewId="0">
      <selection sqref="A1:L1"/>
    </sheetView>
  </sheetViews>
  <sheetFormatPr defaultColWidth="9.125" defaultRowHeight="18" customHeight="1"/>
  <cols>
    <col min="1" max="1" width="2.5" style="82" customWidth="1"/>
    <col min="2" max="2" width="2.625" style="82" customWidth="1"/>
    <col min="3" max="3" width="45.875" style="82" customWidth="1"/>
    <col min="4" max="4" width="6.625" style="88" customWidth="1"/>
    <col min="5" max="5" width="1.125" style="88" customWidth="1"/>
    <col min="6" max="6" width="11.625" style="28" customWidth="1"/>
    <col min="7" max="7" width="1.125" style="82" customWidth="1"/>
    <col min="8" max="8" width="11.625" style="28" customWidth="1"/>
    <col min="9" max="9" width="1.125" style="86" customWidth="1"/>
    <col min="10" max="10" width="11.625" style="28" customWidth="1"/>
    <col min="11" max="11" width="1.125" style="82" customWidth="1"/>
    <col min="12" max="12" width="11.625" style="28" customWidth="1"/>
    <col min="13" max="16384" width="9.125" style="82"/>
  </cols>
  <sheetData>
    <row r="1" spans="1:12" s="3" customFormat="1" ht="18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s="125" customFormat="1" ht="18" customHeight="1">
      <c r="A2" s="178" t="s">
        <v>167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81"/>
    </row>
    <row r="3" spans="1:12" ht="9.9499999999999993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0.45" customHeight="1">
      <c r="A4" s="84"/>
      <c r="B4" s="84"/>
      <c r="C4" s="84"/>
      <c r="D4" s="127"/>
      <c r="E4" s="127"/>
      <c r="F4" s="176" t="s">
        <v>2</v>
      </c>
      <c r="G4" s="176"/>
      <c r="H4" s="176"/>
      <c r="I4" s="128"/>
      <c r="J4" s="176" t="s">
        <v>3</v>
      </c>
      <c r="K4" s="176"/>
      <c r="L4" s="176"/>
    </row>
    <row r="5" spans="1:12" ht="20.45" customHeight="1">
      <c r="A5" s="84"/>
      <c r="C5" s="84"/>
      <c r="D5" s="129"/>
      <c r="E5" s="129"/>
      <c r="F5" s="176" t="s">
        <v>4</v>
      </c>
      <c r="G5" s="176"/>
      <c r="H5" s="176"/>
      <c r="I5" s="85"/>
      <c r="J5" s="176" t="s">
        <v>4</v>
      </c>
      <c r="K5" s="176"/>
      <c r="L5" s="176"/>
    </row>
    <row r="6" spans="1:12" s="57" customFormat="1" ht="20.45" customHeight="1">
      <c r="A6" s="56"/>
      <c r="C6" s="56"/>
      <c r="D6" s="130"/>
      <c r="E6" s="130"/>
      <c r="F6" s="177" t="s">
        <v>83</v>
      </c>
      <c r="G6" s="177"/>
      <c r="H6" s="177"/>
      <c r="I6" s="131"/>
      <c r="J6" s="177" t="s">
        <v>83</v>
      </c>
      <c r="K6" s="177"/>
      <c r="L6" s="177"/>
    </row>
    <row r="7" spans="1:12" ht="20.45" customHeight="1">
      <c r="A7" s="84"/>
      <c r="C7" s="84"/>
      <c r="D7" s="12"/>
      <c r="E7" s="12"/>
      <c r="F7" s="173" t="s">
        <v>234</v>
      </c>
      <c r="G7" s="174"/>
      <c r="H7" s="174"/>
      <c r="I7" s="14"/>
      <c r="J7" s="173" t="s">
        <v>234</v>
      </c>
      <c r="K7" s="174"/>
      <c r="L7" s="174"/>
    </row>
    <row r="8" spans="1:12" ht="20.45" customHeight="1">
      <c r="A8" s="84"/>
      <c r="C8" s="84"/>
      <c r="D8" s="12"/>
      <c r="E8" s="12"/>
      <c r="F8" s="13" t="s">
        <v>235</v>
      </c>
      <c r="G8" s="14"/>
      <c r="H8" s="13" t="s">
        <v>194</v>
      </c>
      <c r="I8" s="11"/>
      <c r="J8" s="13" t="s">
        <v>235</v>
      </c>
      <c r="K8" s="14"/>
      <c r="L8" s="13" t="s">
        <v>194</v>
      </c>
    </row>
    <row r="9" spans="1:12" ht="20.45" customHeight="1">
      <c r="A9" s="84"/>
      <c r="C9" s="84"/>
      <c r="D9" s="129"/>
      <c r="E9" s="129"/>
      <c r="F9" s="175" t="s">
        <v>9</v>
      </c>
      <c r="G9" s="175"/>
      <c r="H9" s="175"/>
      <c r="I9" s="175"/>
      <c r="J9" s="175"/>
      <c r="K9" s="175"/>
      <c r="L9" s="175"/>
    </row>
    <row r="10" spans="1:12" ht="20.45" customHeight="1">
      <c r="A10" s="94" t="s">
        <v>168</v>
      </c>
      <c r="D10" s="132"/>
      <c r="E10" s="132"/>
      <c r="F10" s="91"/>
      <c r="G10" s="16"/>
      <c r="H10" s="91"/>
      <c r="I10" s="16"/>
      <c r="J10" s="133"/>
      <c r="K10" s="16"/>
      <c r="L10" s="133"/>
    </row>
    <row r="11" spans="1:12" ht="20.45" customHeight="1">
      <c r="A11" s="82" t="s">
        <v>207</v>
      </c>
      <c r="D11" s="134"/>
      <c r="E11" s="134"/>
      <c r="F11" s="148">
        <v>1488070</v>
      </c>
      <c r="G11" s="91"/>
      <c r="H11" s="148">
        <v>1256469</v>
      </c>
      <c r="I11" s="135"/>
      <c r="J11" s="148">
        <v>224109</v>
      </c>
      <c r="K11" s="91"/>
      <c r="L11" s="148">
        <v>-156208</v>
      </c>
    </row>
    <row r="12" spans="1:12" ht="20.45" customHeight="1">
      <c r="A12" s="23" t="s">
        <v>169</v>
      </c>
      <c r="G12" s="91"/>
      <c r="I12" s="136"/>
      <c r="K12" s="91"/>
    </row>
    <row r="13" spans="1:12" ht="20.45" customHeight="1">
      <c r="A13" s="3" t="s">
        <v>255</v>
      </c>
      <c r="F13" s="148">
        <v>31664</v>
      </c>
      <c r="G13" s="91"/>
      <c r="H13" s="148">
        <v>471804</v>
      </c>
      <c r="I13" s="136"/>
      <c r="J13" s="148">
        <v>1649</v>
      </c>
      <c r="K13" s="91"/>
      <c r="L13" s="148">
        <v>231</v>
      </c>
    </row>
    <row r="14" spans="1:12" ht="20.45" customHeight="1">
      <c r="A14" s="3" t="s">
        <v>94</v>
      </c>
      <c r="F14" s="148">
        <v>1161455</v>
      </c>
      <c r="G14" s="91"/>
      <c r="H14" s="148">
        <v>1016880</v>
      </c>
      <c r="I14" s="136"/>
      <c r="J14" s="148">
        <v>197973</v>
      </c>
      <c r="K14" s="91"/>
      <c r="L14" s="148">
        <v>267576</v>
      </c>
    </row>
    <row r="15" spans="1:12" ht="20.45" customHeight="1">
      <c r="A15" s="3" t="s">
        <v>170</v>
      </c>
      <c r="F15" s="28">
        <v>973242</v>
      </c>
      <c r="G15" s="91"/>
      <c r="H15" s="28">
        <v>918052</v>
      </c>
      <c r="I15" s="136"/>
      <c r="J15" s="28">
        <v>11210</v>
      </c>
      <c r="K15" s="91"/>
      <c r="L15" s="28">
        <v>10473</v>
      </c>
    </row>
    <row r="16" spans="1:12" ht="20.45" customHeight="1">
      <c r="A16" s="3" t="s">
        <v>230</v>
      </c>
      <c r="F16" s="28">
        <v>983</v>
      </c>
      <c r="G16" s="91"/>
      <c r="H16" s="28">
        <v>7121</v>
      </c>
      <c r="I16" s="136"/>
      <c r="J16" s="28">
        <v>-1206</v>
      </c>
      <c r="K16" s="91"/>
      <c r="L16" s="28">
        <v>6294</v>
      </c>
    </row>
    <row r="17" spans="1:12" ht="20.45" customHeight="1">
      <c r="A17" s="3" t="s">
        <v>244</v>
      </c>
      <c r="F17" s="28">
        <v>0</v>
      </c>
      <c r="G17" s="91"/>
      <c r="H17" s="28">
        <v>85982</v>
      </c>
      <c r="I17" s="136"/>
      <c r="J17" s="28">
        <v>0</v>
      </c>
      <c r="K17" s="91"/>
      <c r="L17" s="28">
        <v>179018</v>
      </c>
    </row>
    <row r="18" spans="1:12" ht="20.45" customHeight="1">
      <c r="A18" s="3" t="s">
        <v>201</v>
      </c>
      <c r="F18" s="28">
        <v>258869</v>
      </c>
      <c r="G18" s="91"/>
      <c r="H18" s="28">
        <v>160249</v>
      </c>
      <c r="I18" s="136"/>
      <c r="J18" s="28">
        <v>-65941</v>
      </c>
      <c r="K18" s="91"/>
      <c r="L18" s="28">
        <v>608</v>
      </c>
    </row>
    <row r="19" spans="1:12" ht="20.45" customHeight="1">
      <c r="A19" s="3" t="s">
        <v>115</v>
      </c>
      <c r="F19" s="28">
        <v>-97370</v>
      </c>
      <c r="G19" s="91"/>
      <c r="H19" s="28">
        <v>-610614</v>
      </c>
      <c r="I19" s="136"/>
      <c r="J19" s="28">
        <v>0</v>
      </c>
      <c r="K19" s="91"/>
      <c r="L19" s="28">
        <v>0</v>
      </c>
    </row>
    <row r="20" spans="1:12" ht="20.45" customHeight="1">
      <c r="A20" s="3" t="s">
        <v>256</v>
      </c>
      <c r="F20" s="28">
        <v>8192</v>
      </c>
      <c r="G20" s="91"/>
      <c r="H20" s="28">
        <v>-8972</v>
      </c>
      <c r="I20" s="17"/>
      <c r="J20" s="17">
        <v>3668</v>
      </c>
      <c r="K20" s="17"/>
      <c r="L20" s="17">
        <v>-2431</v>
      </c>
    </row>
    <row r="21" spans="1:12" ht="20.45" customHeight="1">
      <c r="A21" s="3" t="s">
        <v>203</v>
      </c>
      <c r="F21" s="28">
        <v>-1381</v>
      </c>
      <c r="G21" s="91"/>
      <c r="H21" s="28">
        <v>-2317</v>
      </c>
      <c r="I21" s="17"/>
      <c r="J21" s="17">
        <v>-372</v>
      </c>
      <c r="K21" s="17"/>
      <c r="L21" s="17">
        <v>-1522</v>
      </c>
    </row>
    <row r="22" spans="1:12" ht="20.45" customHeight="1">
      <c r="A22" s="3" t="s">
        <v>171</v>
      </c>
      <c r="F22" s="28">
        <v>32236</v>
      </c>
      <c r="G22" s="91"/>
      <c r="H22" s="28">
        <v>33799</v>
      </c>
      <c r="I22" s="136"/>
      <c r="J22" s="137">
        <v>0</v>
      </c>
      <c r="K22" s="91"/>
      <c r="L22" s="137">
        <v>0</v>
      </c>
    </row>
    <row r="23" spans="1:12" ht="20.45" customHeight="1">
      <c r="A23" s="3" t="s">
        <v>227</v>
      </c>
      <c r="G23" s="91"/>
      <c r="H23" s="82"/>
      <c r="I23" s="82"/>
      <c r="J23" s="82"/>
      <c r="L23" s="82"/>
    </row>
    <row r="24" spans="1:12" ht="20.45" customHeight="1">
      <c r="A24" s="3"/>
      <c r="B24" s="82" t="s">
        <v>226</v>
      </c>
      <c r="F24" s="28">
        <v>-1283544</v>
      </c>
      <c r="G24" s="91"/>
      <c r="H24" s="28">
        <v>-1232393</v>
      </c>
      <c r="I24" s="136"/>
      <c r="J24" s="137">
        <v>0</v>
      </c>
      <c r="K24" s="91"/>
      <c r="L24" s="137">
        <v>0</v>
      </c>
    </row>
    <row r="25" spans="1:12" ht="20.45" customHeight="1">
      <c r="A25" s="3" t="s">
        <v>262</v>
      </c>
      <c r="F25" s="28">
        <v>77236</v>
      </c>
      <c r="G25" s="91"/>
      <c r="H25" s="28">
        <v>19401</v>
      </c>
      <c r="I25" s="136"/>
      <c r="J25" s="28">
        <v>0</v>
      </c>
      <c r="K25" s="91"/>
      <c r="L25" s="28">
        <v>0</v>
      </c>
    </row>
    <row r="26" spans="1:12" ht="20.45" customHeight="1">
      <c r="A26" s="3" t="s">
        <v>263</v>
      </c>
      <c r="F26" s="28">
        <v>-75442</v>
      </c>
      <c r="G26" s="91"/>
      <c r="H26" s="28">
        <v>0</v>
      </c>
      <c r="I26" s="136"/>
      <c r="J26" s="137">
        <v>0</v>
      </c>
      <c r="K26" s="91"/>
      <c r="L26" s="137">
        <v>0</v>
      </c>
    </row>
    <row r="27" spans="1:12" ht="20.45" customHeight="1">
      <c r="A27" s="3" t="s">
        <v>245</v>
      </c>
      <c r="F27" s="28">
        <v>-4</v>
      </c>
      <c r="G27" s="91"/>
      <c r="H27" s="28">
        <v>97</v>
      </c>
      <c r="I27" s="136"/>
      <c r="J27" s="137">
        <v>6</v>
      </c>
      <c r="K27" s="91"/>
      <c r="L27" s="137">
        <v>-10</v>
      </c>
    </row>
    <row r="28" spans="1:12" ht="18" customHeight="1">
      <c r="A28" s="82" t="s">
        <v>261</v>
      </c>
      <c r="F28" s="28">
        <v>252053</v>
      </c>
      <c r="H28" s="28">
        <v>0</v>
      </c>
      <c r="J28" s="28">
        <v>0</v>
      </c>
      <c r="L28" s="28">
        <v>0</v>
      </c>
    </row>
    <row r="29" spans="1:12" ht="20.45" customHeight="1">
      <c r="A29" s="3" t="s">
        <v>90</v>
      </c>
      <c r="F29" s="28">
        <v>0</v>
      </c>
      <c r="G29" s="91"/>
      <c r="H29" s="28">
        <v>0</v>
      </c>
      <c r="I29" s="136"/>
      <c r="J29" s="28">
        <v>-394196</v>
      </c>
      <c r="K29" s="91"/>
      <c r="L29" s="28">
        <v>-329725</v>
      </c>
    </row>
    <row r="30" spans="1:12" ht="20.45" customHeight="1">
      <c r="A30" s="3" t="s">
        <v>89</v>
      </c>
      <c r="F30" s="28">
        <v>-225257</v>
      </c>
      <c r="G30" s="91"/>
      <c r="H30" s="28">
        <v>-220312</v>
      </c>
      <c r="I30" s="136"/>
      <c r="J30" s="28">
        <v>-71446</v>
      </c>
      <c r="K30" s="91"/>
      <c r="L30" s="28">
        <v>-70456</v>
      </c>
    </row>
    <row r="31" spans="1:12" ht="20.45" customHeight="1">
      <c r="A31" s="3" t="s">
        <v>202</v>
      </c>
      <c r="F31" s="28">
        <v>0</v>
      </c>
      <c r="G31" s="91"/>
      <c r="H31" s="28">
        <v>33</v>
      </c>
      <c r="I31" s="136"/>
      <c r="J31" s="28">
        <v>0</v>
      </c>
      <c r="K31" s="91"/>
      <c r="L31" s="28">
        <v>0</v>
      </c>
    </row>
    <row r="32" spans="1:12" ht="20.45" customHeight="1">
      <c r="F32" s="149">
        <f>SUM(F11:F31)</f>
        <v>2601002</v>
      </c>
      <c r="G32" s="91"/>
      <c r="H32" s="149">
        <f>SUM(H11:H31)</f>
        <v>1895279</v>
      </c>
      <c r="I32" s="136"/>
      <c r="J32" s="149">
        <f>SUM(J11:J31)</f>
        <v>-94546</v>
      </c>
      <c r="K32" s="91"/>
      <c r="L32" s="149">
        <f>SUM(L11:L31)</f>
        <v>-96152</v>
      </c>
    </row>
    <row r="33" spans="1:12" ht="20.45" customHeight="1">
      <c r="A33" s="23" t="s">
        <v>172</v>
      </c>
      <c r="F33" s="82"/>
      <c r="G33" s="136"/>
      <c r="H33" s="82"/>
      <c r="I33" s="136"/>
      <c r="K33" s="91"/>
    </row>
    <row r="34" spans="1:12" ht="20.45" customHeight="1">
      <c r="A34" s="3" t="s">
        <v>173</v>
      </c>
      <c r="F34" s="28">
        <v>-841882</v>
      </c>
      <c r="G34" s="136"/>
      <c r="H34" s="28">
        <v>382431</v>
      </c>
      <c r="I34" s="136"/>
      <c r="J34" s="28">
        <v>0</v>
      </c>
      <c r="K34" s="91"/>
      <c r="L34" s="28">
        <v>0</v>
      </c>
    </row>
    <row r="35" spans="1:12" ht="20.45" customHeight="1">
      <c r="A35" s="10" t="s">
        <v>12</v>
      </c>
      <c r="B35" s="10"/>
      <c r="C35" s="10"/>
      <c r="D35" s="10"/>
      <c r="E35" s="10"/>
      <c r="F35" s="28">
        <v>222228</v>
      </c>
      <c r="G35" s="136"/>
      <c r="H35" s="28">
        <v>-49283</v>
      </c>
      <c r="I35" s="136"/>
      <c r="J35" s="28">
        <v>-28161</v>
      </c>
      <c r="K35" s="91"/>
      <c r="L35" s="28">
        <v>21213</v>
      </c>
    </row>
    <row r="36" spans="1:12" ht="20.45" customHeight="1">
      <c r="A36" s="3" t="s">
        <v>174</v>
      </c>
      <c r="F36" s="28">
        <v>3873</v>
      </c>
      <c r="G36" s="136"/>
      <c r="H36" s="28">
        <v>33118</v>
      </c>
      <c r="I36" s="136"/>
      <c r="J36" s="28">
        <v>-10207</v>
      </c>
      <c r="K36" s="91"/>
      <c r="L36" s="28">
        <v>55758</v>
      </c>
    </row>
    <row r="37" spans="1:12" ht="20.45" customHeight="1">
      <c r="A37" s="10" t="s">
        <v>36</v>
      </c>
      <c r="B37" s="10"/>
      <c r="C37" s="10"/>
      <c r="D37" s="10"/>
      <c r="E37" s="10"/>
      <c r="F37" s="28">
        <v>676200</v>
      </c>
      <c r="G37" s="136"/>
      <c r="H37" s="28">
        <v>587273</v>
      </c>
      <c r="I37" s="136"/>
      <c r="J37" s="28">
        <v>0</v>
      </c>
      <c r="K37" s="91"/>
      <c r="L37" s="28">
        <v>0</v>
      </c>
    </row>
    <row r="38" spans="1:12" ht="20.45" customHeight="1">
      <c r="A38" s="3" t="s">
        <v>17</v>
      </c>
      <c r="F38" s="28">
        <v>82196</v>
      </c>
      <c r="G38" s="136"/>
      <c r="H38" s="28">
        <v>91644</v>
      </c>
      <c r="I38" s="136"/>
      <c r="J38" s="28">
        <v>0</v>
      </c>
      <c r="K38" s="91"/>
      <c r="L38" s="28">
        <v>0</v>
      </c>
    </row>
    <row r="39" spans="1:12" ht="20.45" customHeight="1">
      <c r="A39" s="3" t="s">
        <v>175</v>
      </c>
      <c r="F39" s="28">
        <v>97152</v>
      </c>
      <c r="G39" s="136"/>
      <c r="H39" s="28">
        <v>62097</v>
      </c>
      <c r="I39" s="136"/>
      <c r="J39" s="28">
        <v>-2196</v>
      </c>
      <c r="K39" s="91"/>
      <c r="L39" s="28">
        <v>1175</v>
      </c>
    </row>
    <row r="40" spans="1:12" ht="20.45" customHeight="1">
      <c r="A40" s="3" t="s">
        <v>44</v>
      </c>
      <c r="F40" s="28">
        <v>-165763</v>
      </c>
      <c r="G40" s="136"/>
      <c r="H40" s="28">
        <v>-1229342</v>
      </c>
      <c r="I40" s="136"/>
      <c r="J40" s="28">
        <v>-195987</v>
      </c>
      <c r="K40" s="91"/>
      <c r="L40" s="28">
        <v>-126837</v>
      </c>
    </row>
    <row r="41" spans="1:12" ht="20.45" customHeight="1">
      <c r="A41" s="10" t="s">
        <v>51</v>
      </c>
      <c r="B41" s="10"/>
      <c r="C41" s="10"/>
      <c r="D41" s="10"/>
      <c r="E41" s="10"/>
      <c r="F41" s="28">
        <v>28098</v>
      </c>
      <c r="G41" s="136"/>
      <c r="H41" s="28">
        <v>91185</v>
      </c>
      <c r="I41" s="136"/>
      <c r="J41" s="28">
        <v>47688</v>
      </c>
      <c r="K41" s="91"/>
      <c r="L41" s="28">
        <v>42401</v>
      </c>
    </row>
    <row r="42" spans="1:12" ht="20.45" customHeight="1">
      <c r="A42" s="10" t="s">
        <v>59</v>
      </c>
      <c r="B42" s="10"/>
      <c r="C42" s="10"/>
      <c r="D42" s="10"/>
      <c r="E42" s="10"/>
      <c r="F42" s="28">
        <v>-8370</v>
      </c>
      <c r="G42" s="136"/>
      <c r="H42" s="28">
        <v>-19218</v>
      </c>
      <c r="I42" s="136"/>
      <c r="J42" s="28">
        <v>-9580</v>
      </c>
      <c r="K42" s="91"/>
      <c r="L42" s="28">
        <v>-18538</v>
      </c>
    </row>
    <row r="43" spans="1:12" ht="20.45" customHeight="1">
      <c r="A43" s="10" t="s">
        <v>246</v>
      </c>
      <c r="B43" s="10"/>
      <c r="C43" s="10"/>
      <c r="D43" s="10"/>
      <c r="E43" s="10"/>
      <c r="F43" s="171">
        <v>10514</v>
      </c>
      <c r="G43" s="136"/>
      <c r="H43" s="171">
        <v>-35282</v>
      </c>
      <c r="I43" s="136"/>
      <c r="J43" s="171">
        <v>0</v>
      </c>
      <c r="K43" s="91"/>
      <c r="L43" s="171">
        <v>0</v>
      </c>
    </row>
    <row r="44" spans="1:12" ht="20.45" customHeight="1">
      <c r="A44" s="82" t="s">
        <v>204</v>
      </c>
      <c r="F44" s="148">
        <f>SUM(F32:F43)</f>
        <v>2705248</v>
      </c>
      <c r="G44" s="28"/>
      <c r="H44" s="148">
        <f>SUM(H32:H43)</f>
        <v>1809902</v>
      </c>
      <c r="I44" s="28"/>
      <c r="J44" s="148">
        <f>SUM(J32:J43)</f>
        <v>-292989</v>
      </c>
      <c r="K44" s="28"/>
      <c r="L44" s="148">
        <f>SUM(L32:L43)</f>
        <v>-120980</v>
      </c>
    </row>
    <row r="45" spans="1:12" ht="20.45" customHeight="1">
      <c r="A45" s="3" t="s">
        <v>257</v>
      </c>
      <c r="F45" s="28">
        <v>-59669</v>
      </c>
      <c r="G45" s="128"/>
      <c r="H45" s="28">
        <v>-97053</v>
      </c>
      <c r="I45" s="128"/>
      <c r="J45" s="28">
        <v>-3035</v>
      </c>
      <c r="K45" s="91"/>
      <c r="L45" s="28">
        <v>-2564</v>
      </c>
    </row>
    <row r="46" spans="1:12" s="84" customFormat="1" ht="20.45" customHeight="1">
      <c r="A46" s="84" t="s">
        <v>176</v>
      </c>
      <c r="D46" s="139"/>
      <c r="E46" s="139"/>
      <c r="F46" s="150">
        <f>SUM(F44:F45)</f>
        <v>2645579</v>
      </c>
      <c r="G46" s="140"/>
      <c r="H46" s="150">
        <f>SUM(H44:H45)</f>
        <v>1712849</v>
      </c>
      <c r="I46" s="140"/>
      <c r="J46" s="150">
        <f>SUM(J44:J45)</f>
        <v>-296024</v>
      </c>
      <c r="K46" s="140"/>
      <c r="L46" s="150">
        <f>SUM(L44:L45)</f>
        <v>-123544</v>
      </c>
    </row>
    <row r="47" spans="1:12" ht="18" customHeight="1">
      <c r="G47" s="141"/>
      <c r="I47" s="142"/>
      <c r="K47" s="141"/>
    </row>
    <row r="48" spans="1:12" s="3" customFormat="1" ht="18" customHeight="1">
      <c r="A48" s="172" t="s">
        <v>0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</row>
    <row r="49" spans="1:12" s="125" customFormat="1" ht="18" customHeight="1">
      <c r="A49" s="178" t="s">
        <v>167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81"/>
    </row>
    <row r="50" spans="1:12" ht="9.9499999999999993" customHeight="1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</row>
    <row r="51" spans="1:12" ht="21.95" customHeight="1">
      <c r="A51" s="84"/>
      <c r="B51" s="84"/>
      <c r="C51" s="84"/>
      <c r="D51" s="127"/>
      <c r="E51" s="127"/>
      <c r="F51" s="176" t="s">
        <v>2</v>
      </c>
      <c r="G51" s="176"/>
      <c r="H51" s="176"/>
      <c r="I51" s="128"/>
      <c r="J51" s="176" t="s">
        <v>3</v>
      </c>
      <c r="K51" s="176"/>
      <c r="L51" s="176"/>
    </row>
    <row r="52" spans="1:12" ht="21.95" customHeight="1">
      <c r="A52" s="84"/>
      <c r="C52" s="84"/>
      <c r="D52" s="129"/>
      <c r="E52" s="129"/>
      <c r="F52" s="176" t="s">
        <v>4</v>
      </c>
      <c r="G52" s="176"/>
      <c r="H52" s="176"/>
      <c r="I52" s="85"/>
      <c r="J52" s="176" t="s">
        <v>4</v>
      </c>
      <c r="K52" s="176"/>
      <c r="L52" s="176"/>
    </row>
    <row r="53" spans="1:12" s="57" customFormat="1" ht="21.95" customHeight="1">
      <c r="A53" s="56"/>
      <c r="C53" s="56"/>
      <c r="D53" s="130"/>
      <c r="E53" s="130"/>
      <c r="F53" s="177" t="s">
        <v>83</v>
      </c>
      <c r="G53" s="177"/>
      <c r="H53" s="177"/>
      <c r="I53" s="131"/>
      <c r="J53" s="177" t="s">
        <v>83</v>
      </c>
      <c r="K53" s="177"/>
      <c r="L53" s="177"/>
    </row>
    <row r="54" spans="1:12" s="57" customFormat="1" ht="21.95" customHeight="1">
      <c r="A54" s="56"/>
      <c r="C54" s="56"/>
      <c r="D54" s="130"/>
      <c r="E54" s="130"/>
      <c r="F54" s="173" t="s">
        <v>234</v>
      </c>
      <c r="G54" s="174"/>
      <c r="H54" s="174"/>
      <c r="I54" s="14"/>
      <c r="J54" s="173" t="s">
        <v>234</v>
      </c>
      <c r="K54" s="174"/>
      <c r="L54" s="174"/>
    </row>
    <row r="55" spans="1:12" ht="21.95" customHeight="1">
      <c r="A55" s="84"/>
      <c r="C55" s="84"/>
      <c r="D55" s="12"/>
      <c r="E55" s="12"/>
      <c r="F55" s="13" t="s">
        <v>235</v>
      </c>
      <c r="G55" s="14"/>
      <c r="H55" s="13" t="s">
        <v>194</v>
      </c>
      <c r="I55" s="11"/>
      <c r="J55" s="13" t="s">
        <v>235</v>
      </c>
      <c r="K55" s="14"/>
      <c r="L55" s="13" t="s">
        <v>194</v>
      </c>
    </row>
    <row r="56" spans="1:12" ht="21.95" customHeight="1">
      <c r="A56" s="84"/>
      <c r="C56" s="84"/>
      <c r="D56" s="129"/>
      <c r="E56" s="129"/>
      <c r="F56" s="175" t="s">
        <v>9</v>
      </c>
      <c r="G56" s="175"/>
      <c r="H56" s="175"/>
      <c r="I56" s="175"/>
      <c r="J56" s="175"/>
      <c r="K56" s="175"/>
      <c r="L56" s="175"/>
    </row>
    <row r="57" spans="1:12" ht="21.95" customHeight="1">
      <c r="A57" s="94" t="s">
        <v>177</v>
      </c>
      <c r="D57" s="143"/>
      <c r="E57" s="143"/>
      <c r="G57" s="136"/>
      <c r="I57" s="136"/>
      <c r="K57" s="91"/>
    </row>
    <row r="58" spans="1:12" ht="21.95" customHeight="1">
      <c r="A58" s="82" t="s">
        <v>260</v>
      </c>
      <c r="D58" s="143"/>
      <c r="E58" s="143"/>
      <c r="F58" s="17">
        <v>2647501</v>
      </c>
      <c r="G58" s="136"/>
      <c r="H58" s="17">
        <v>-1560697</v>
      </c>
      <c r="I58" s="136"/>
      <c r="J58" s="28">
        <v>0</v>
      </c>
      <c r="K58" s="91"/>
      <c r="L58" s="28">
        <v>-1515584</v>
      </c>
    </row>
    <row r="59" spans="1:12" ht="21.95" customHeight="1">
      <c r="A59" s="82" t="s">
        <v>247</v>
      </c>
      <c r="D59" s="143"/>
      <c r="E59" s="143"/>
      <c r="F59" s="17">
        <v>-939885</v>
      </c>
      <c r="G59" s="136"/>
      <c r="H59" s="17">
        <v>-988925</v>
      </c>
      <c r="I59" s="136"/>
      <c r="J59" s="28">
        <v>4835</v>
      </c>
      <c r="K59" s="91"/>
      <c r="L59" s="28">
        <v>-40746</v>
      </c>
    </row>
    <row r="60" spans="1:12" ht="21.95" customHeight="1">
      <c r="A60" s="82" t="s">
        <v>28</v>
      </c>
      <c r="D60" s="143"/>
      <c r="E60" s="143"/>
      <c r="F60" s="17">
        <v>0</v>
      </c>
      <c r="G60" s="136"/>
      <c r="H60" s="17">
        <v>-119107</v>
      </c>
      <c r="I60" s="136"/>
      <c r="J60" s="28">
        <v>0</v>
      </c>
      <c r="K60" s="91"/>
      <c r="L60" s="28">
        <v>-119107</v>
      </c>
    </row>
    <row r="61" spans="1:12" ht="21.95" customHeight="1">
      <c r="A61" s="82" t="s">
        <v>231</v>
      </c>
      <c r="D61" s="143"/>
      <c r="E61" s="143"/>
      <c r="F61" s="17">
        <v>24868</v>
      </c>
      <c r="G61" s="136"/>
      <c r="H61" s="17">
        <v>0</v>
      </c>
      <c r="I61" s="136"/>
      <c r="J61" s="28">
        <v>-43831</v>
      </c>
      <c r="K61" s="91"/>
      <c r="L61" s="28">
        <v>0</v>
      </c>
    </row>
    <row r="62" spans="1:12" ht="21.95" customHeight="1">
      <c r="A62" s="82" t="s">
        <v>269</v>
      </c>
      <c r="D62" s="143"/>
      <c r="E62" s="143"/>
      <c r="F62" s="28">
        <v>0</v>
      </c>
      <c r="G62" s="136"/>
      <c r="H62" s="28">
        <v>0</v>
      </c>
      <c r="I62" s="136"/>
      <c r="J62" s="28">
        <v>80133</v>
      </c>
      <c r="K62" s="91"/>
      <c r="L62" s="28">
        <v>0</v>
      </c>
    </row>
    <row r="63" spans="1:12" ht="21.95" customHeight="1">
      <c r="A63" s="82" t="s">
        <v>248</v>
      </c>
      <c r="D63" s="143"/>
      <c r="E63" s="143"/>
      <c r="F63" s="17">
        <v>16</v>
      </c>
      <c r="G63" s="28"/>
      <c r="H63" s="17">
        <v>10</v>
      </c>
      <c r="I63" s="28"/>
      <c r="J63" s="17">
        <v>4</v>
      </c>
      <c r="K63" s="91"/>
      <c r="L63" s="17">
        <v>10</v>
      </c>
    </row>
    <row r="64" spans="1:12" ht="21.95" customHeight="1">
      <c r="A64" s="82" t="s">
        <v>178</v>
      </c>
      <c r="D64" s="143"/>
      <c r="E64" s="143"/>
      <c r="F64" s="28">
        <v>-144565</v>
      </c>
      <c r="G64" s="136"/>
      <c r="H64" s="28">
        <v>-330376</v>
      </c>
      <c r="I64" s="136"/>
      <c r="J64" s="28">
        <v>-2696</v>
      </c>
      <c r="K64" s="91"/>
      <c r="L64" s="28">
        <v>-7070</v>
      </c>
    </row>
    <row r="65" spans="1:12" ht="21.95" customHeight="1">
      <c r="A65" s="82" t="s">
        <v>179</v>
      </c>
      <c r="D65" s="143"/>
      <c r="E65" s="143"/>
      <c r="F65" s="28">
        <v>-2030</v>
      </c>
      <c r="G65" s="136"/>
      <c r="H65" s="28">
        <v>-5849</v>
      </c>
      <c r="I65" s="136"/>
      <c r="J65" s="28">
        <v>-1901</v>
      </c>
      <c r="K65" s="91"/>
      <c r="L65" s="28">
        <v>0</v>
      </c>
    </row>
    <row r="66" spans="1:12" ht="21.95" customHeight="1">
      <c r="A66" s="82" t="s">
        <v>180</v>
      </c>
      <c r="D66" s="143"/>
      <c r="E66" s="143"/>
      <c r="F66" s="28">
        <v>1169707</v>
      </c>
      <c r="G66" s="136"/>
      <c r="H66" s="28">
        <v>1058647</v>
      </c>
      <c r="I66" s="136"/>
      <c r="J66" s="28">
        <v>394195</v>
      </c>
      <c r="K66" s="91"/>
      <c r="L66" s="28">
        <v>329725</v>
      </c>
    </row>
    <row r="67" spans="1:12" ht="21.95" customHeight="1">
      <c r="A67" s="82" t="s">
        <v>181</v>
      </c>
      <c r="D67" s="143"/>
      <c r="E67" s="143"/>
      <c r="F67" s="28">
        <v>168461</v>
      </c>
      <c r="G67" s="136"/>
      <c r="H67" s="28">
        <v>133269</v>
      </c>
      <c r="I67" s="136"/>
      <c r="J67" s="28">
        <v>54736</v>
      </c>
      <c r="K67" s="91"/>
      <c r="L67" s="28">
        <v>14254</v>
      </c>
    </row>
    <row r="68" spans="1:12" s="84" customFormat="1" ht="21.95" customHeight="1">
      <c r="A68" s="5" t="s">
        <v>182</v>
      </c>
      <c r="D68" s="139"/>
      <c r="E68" s="139"/>
      <c r="F68" s="150">
        <f>SUM(F58:F67)</f>
        <v>2924073</v>
      </c>
      <c r="G68" s="90"/>
      <c r="H68" s="150">
        <f>SUM(H58:H67)</f>
        <v>-1813028</v>
      </c>
      <c r="I68" s="90"/>
      <c r="J68" s="150">
        <f>SUM(J58:J67)</f>
        <v>485475</v>
      </c>
      <c r="K68" s="144"/>
      <c r="L68" s="150">
        <f>SUM(L58:L67)</f>
        <v>-1338518</v>
      </c>
    </row>
    <row r="69" spans="1:12" ht="21.9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</row>
    <row r="70" spans="1:12" ht="21.95" customHeight="1">
      <c r="A70" s="94" t="s">
        <v>183</v>
      </c>
      <c r="G70" s="136"/>
      <c r="I70" s="136"/>
      <c r="K70" s="91"/>
    </row>
    <row r="71" spans="1:12" ht="21.95" customHeight="1">
      <c r="A71" s="145" t="s">
        <v>184</v>
      </c>
      <c r="D71" s="143"/>
      <c r="E71" s="143"/>
      <c r="F71" s="28">
        <v>6425778</v>
      </c>
      <c r="G71" s="136"/>
      <c r="H71" s="28">
        <v>2634633</v>
      </c>
      <c r="I71" s="136"/>
      <c r="J71" s="28">
        <v>5200000</v>
      </c>
      <c r="K71" s="91"/>
      <c r="L71" s="28">
        <v>2100000</v>
      </c>
    </row>
    <row r="72" spans="1:12" ht="21.95" customHeight="1">
      <c r="A72" s="145" t="s">
        <v>198</v>
      </c>
      <c r="B72" s="138"/>
      <c r="C72" s="138"/>
      <c r="F72" s="28">
        <v>-8120000</v>
      </c>
      <c r="G72" s="136"/>
      <c r="H72" s="28">
        <v>-1309265</v>
      </c>
      <c r="I72" s="136"/>
      <c r="J72" s="28">
        <v>-7820000</v>
      </c>
      <c r="K72" s="91"/>
      <c r="L72" s="28">
        <v>-600000</v>
      </c>
    </row>
    <row r="73" spans="1:12" ht="21.95" customHeight="1">
      <c r="A73" s="145" t="s">
        <v>199</v>
      </c>
      <c r="B73" s="138"/>
      <c r="C73" s="138"/>
      <c r="F73" s="28">
        <v>-5740651</v>
      </c>
      <c r="G73" s="136"/>
      <c r="H73" s="28">
        <v>-612774</v>
      </c>
      <c r="I73" s="136"/>
      <c r="J73" s="28">
        <v>0</v>
      </c>
      <c r="K73" s="91"/>
      <c r="L73" s="28">
        <v>0</v>
      </c>
    </row>
    <row r="74" spans="1:12" ht="21.95" customHeight="1">
      <c r="A74" s="145" t="s">
        <v>185</v>
      </c>
      <c r="F74" s="28">
        <v>-57137</v>
      </c>
      <c r="G74" s="128"/>
      <c r="H74" s="28">
        <v>-36260</v>
      </c>
      <c r="I74" s="128"/>
      <c r="J74" s="28">
        <v>-7614</v>
      </c>
      <c r="K74" s="91"/>
      <c r="L74" s="28">
        <v>-7692</v>
      </c>
    </row>
    <row r="75" spans="1:12" ht="21.95" customHeight="1">
      <c r="A75" s="146" t="s">
        <v>186</v>
      </c>
      <c r="F75" s="28">
        <v>-304</v>
      </c>
      <c r="G75" s="128"/>
      <c r="H75" s="28">
        <v>-233</v>
      </c>
      <c r="I75" s="128"/>
      <c r="J75" s="28">
        <v>-304</v>
      </c>
      <c r="K75" s="91"/>
      <c r="L75" s="28">
        <v>-233</v>
      </c>
    </row>
    <row r="76" spans="1:12" ht="21.95" customHeight="1">
      <c r="A76" s="146" t="s">
        <v>187</v>
      </c>
      <c r="F76" s="28">
        <v>-293997</v>
      </c>
      <c r="G76" s="128"/>
      <c r="H76" s="28">
        <v>0</v>
      </c>
      <c r="I76" s="128"/>
      <c r="J76" s="28">
        <v>0</v>
      </c>
      <c r="K76" s="91"/>
      <c r="L76" s="28">
        <v>0</v>
      </c>
    </row>
    <row r="77" spans="1:12" ht="21.95" customHeight="1">
      <c r="A77" s="146" t="s">
        <v>188</v>
      </c>
      <c r="F77" s="28">
        <v>-1268570</v>
      </c>
      <c r="G77" s="128"/>
      <c r="H77" s="28">
        <v>-1151163</v>
      </c>
      <c r="I77" s="128"/>
      <c r="J77" s="28">
        <v>-249224</v>
      </c>
      <c r="K77" s="91"/>
      <c r="L77" s="28">
        <v>-204326</v>
      </c>
    </row>
    <row r="78" spans="1:12" s="84" customFormat="1" ht="21.95" customHeight="1">
      <c r="A78" s="5" t="s">
        <v>189</v>
      </c>
      <c r="D78" s="139"/>
      <c r="E78" s="139"/>
      <c r="F78" s="151">
        <f>SUM(F71:F77)</f>
        <v>-9054881</v>
      </c>
      <c r="G78" s="90"/>
      <c r="H78" s="151">
        <f>SUM(H71:H77)</f>
        <v>-475062</v>
      </c>
      <c r="I78" s="90"/>
      <c r="J78" s="151">
        <f>SUM(J71:J77)</f>
        <v>-2877142</v>
      </c>
      <c r="K78" s="90"/>
      <c r="L78" s="151">
        <f>SUM(L71:L77)</f>
        <v>1287749</v>
      </c>
    </row>
    <row r="79" spans="1:12" ht="21.95" customHeight="1">
      <c r="A79" s="126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</row>
    <row r="80" spans="1:12" s="84" customFormat="1" ht="21.95" customHeight="1">
      <c r="A80" s="82" t="s">
        <v>258</v>
      </c>
      <c r="B80" s="82"/>
      <c r="D80" s="139"/>
      <c r="E80" s="139"/>
    </row>
    <row r="81" spans="1:12" s="84" customFormat="1" ht="21.95" customHeight="1">
      <c r="A81" s="82"/>
      <c r="B81" s="82" t="s">
        <v>190</v>
      </c>
      <c r="D81" s="139"/>
      <c r="E81" s="139"/>
      <c r="F81" s="152">
        <f>F46+F68+F78</f>
        <v>-3485229</v>
      </c>
      <c r="G81" s="147"/>
      <c r="H81" s="152">
        <f>H46+H68+H78</f>
        <v>-575241</v>
      </c>
      <c r="I81" s="147"/>
      <c r="J81" s="152">
        <f>J46+J68+J78</f>
        <v>-2687691</v>
      </c>
      <c r="K81" s="147"/>
      <c r="L81" s="152">
        <f>L46+L68+L78</f>
        <v>-174313</v>
      </c>
    </row>
    <row r="82" spans="1:12" ht="21.95" customHeight="1">
      <c r="A82" s="26" t="s">
        <v>191</v>
      </c>
      <c r="B82" s="84"/>
      <c r="C82" s="84"/>
      <c r="F82" s="28">
        <v>192186</v>
      </c>
      <c r="G82" s="128"/>
      <c r="H82" s="28">
        <v>5088</v>
      </c>
      <c r="I82" s="128"/>
      <c r="J82" s="28">
        <v>8478</v>
      </c>
      <c r="K82" s="91"/>
      <c r="L82" s="28">
        <v>0</v>
      </c>
    </row>
    <row r="83" spans="1:12" ht="21.95" customHeight="1">
      <c r="A83" s="5" t="s">
        <v>259</v>
      </c>
      <c r="B83" s="84"/>
      <c r="C83" s="84"/>
      <c r="F83" s="153">
        <f>SUM(F81:F82)</f>
        <v>-3293043</v>
      </c>
      <c r="G83" s="128"/>
      <c r="H83" s="153">
        <f>SUM(H81:H82)</f>
        <v>-570153</v>
      </c>
      <c r="I83" s="128"/>
      <c r="J83" s="153">
        <f>SUM(J81,J82)</f>
        <v>-2679213</v>
      </c>
      <c r="K83" s="90"/>
      <c r="L83" s="153">
        <f>SUM(L81,L82)</f>
        <v>-174313</v>
      </c>
    </row>
    <row r="84" spans="1:12" ht="21.95" customHeight="1">
      <c r="A84" s="26" t="s">
        <v>192</v>
      </c>
      <c r="B84" s="84"/>
      <c r="C84" s="84"/>
      <c r="F84" s="148">
        <v>14253246</v>
      </c>
      <c r="G84" s="128"/>
      <c r="H84" s="28">
        <v>8929518</v>
      </c>
      <c r="I84" s="128"/>
      <c r="J84" s="148">
        <v>3556265</v>
      </c>
      <c r="K84" s="91"/>
      <c r="L84" s="28">
        <v>760668</v>
      </c>
    </row>
    <row r="85" spans="1:12" ht="21.95" customHeight="1" thickBot="1">
      <c r="A85" s="5" t="s">
        <v>243</v>
      </c>
      <c r="B85" s="84"/>
      <c r="C85" s="84"/>
      <c r="D85" s="139"/>
      <c r="E85" s="139"/>
      <c r="F85" s="154">
        <f>SUM(F83:F84)</f>
        <v>10960203</v>
      </c>
      <c r="G85" s="90"/>
      <c r="H85" s="154">
        <f>SUM(H83:H84)</f>
        <v>8359365</v>
      </c>
      <c r="I85" s="90"/>
      <c r="J85" s="154">
        <f>SUM(J83:J84)</f>
        <v>877052</v>
      </c>
      <c r="K85" s="90"/>
      <c r="L85" s="154">
        <f>SUM(L83:L84)</f>
        <v>586355</v>
      </c>
    </row>
    <row r="86" spans="1:12" ht="18" customHeight="1" thickTop="1">
      <c r="A86" s="126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</row>
  </sheetData>
  <sheetProtection formatCells="0" formatColumns="0" formatRows="0" insertColumns="0" insertRows="0" insertHyperlinks="0" deleteColumns="0" deleteRows="0" sort="0" autoFilter="0" pivotTables="0"/>
  <mergeCells count="22">
    <mergeCell ref="F54:H54"/>
    <mergeCell ref="J54:L54"/>
    <mergeCell ref="F56:L56"/>
    <mergeCell ref="A49:K49"/>
    <mergeCell ref="F51:H51"/>
    <mergeCell ref="J51:L51"/>
    <mergeCell ref="F52:H52"/>
    <mergeCell ref="J52:L52"/>
    <mergeCell ref="F53:H53"/>
    <mergeCell ref="J53:L53"/>
    <mergeCell ref="A48:L48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7" right="0.7" top="0.48" bottom="0.5" header="0.5" footer="0.5"/>
  <pageSetup paperSize="9" scale="71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BECA-16A1-48EE-9432-D4A8B95C2A02}">
  <dimension ref="A1:P8"/>
  <sheetViews>
    <sheetView workbookViewId="0"/>
  </sheetViews>
  <sheetFormatPr defaultRowHeight="14.25"/>
  <sheetData>
    <row r="1" spans="1:16">
      <c r="A1">
        <v>1762745683050</v>
      </c>
      <c r="B1" t="s">
        <v>210</v>
      </c>
      <c r="C1" t="s">
        <v>211</v>
      </c>
      <c r="D1">
        <v>7</v>
      </c>
      <c r="E1">
        <v>1762769667179</v>
      </c>
      <c r="F1" t="s">
        <v>228</v>
      </c>
      <c r="G1" t="s">
        <v>229</v>
      </c>
      <c r="H1">
        <v>0</v>
      </c>
      <c r="I1">
        <v>1775412429916</v>
      </c>
      <c r="J1" t="s">
        <v>232</v>
      </c>
      <c r="K1" t="s">
        <v>233</v>
      </c>
      <c r="L1">
        <v>0</v>
      </c>
      <c r="M1">
        <v>1778225266410</v>
      </c>
      <c r="N1" t="s">
        <v>253</v>
      </c>
      <c r="O1" t="s">
        <v>254</v>
      </c>
      <c r="P1">
        <v>0</v>
      </c>
    </row>
    <row r="2" spans="1:16">
      <c r="A2">
        <v>1762745683287</v>
      </c>
      <c r="B2" t="s">
        <v>212</v>
      </c>
      <c r="C2" t="s">
        <v>213</v>
      </c>
      <c r="D2" t="s">
        <v>214</v>
      </c>
    </row>
    <row r="3" spans="1:16">
      <c r="A3">
        <v>1762745683302</v>
      </c>
      <c r="B3" t="s">
        <v>212</v>
      </c>
      <c r="C3" t="s">
        <v>215</v>
      </c>
      <c r="D3" t="s">
        <v>216</v>
      </c>
    </row>
    <row r="4" spans="1:16">
      <c r="A4">
        <v>1762745683302</v>
      </c>
      <c r="B4" t="s">
        <v>212</v>
      </c>
      <c r="C4" t="s">
        <v>217</v>
      </c>
      <c r="D4" t="s">
        <v>218</v>
      </c>
    </row>
    <row r="5" spans="1:16">
      <c r="A5">
        <v>1762745683302</v>
      </c>
      <c r="B5" t="s">
        <v>212</v>
      </c>
      <c r="C5" t="s">
        <v>219</v>
      </c>
      <c r="D5" t="s">
        <v>220</v>
      </c>
    </row>
    <row r="6" spans="1:16">
      <c r="A6">
        <v>1762745683302</v>
      </c>
      <c r="B6" t="s">
        <v>212</v>
      </c>
      <c r="C6" t="s">
        <v>221</v>
      </c>
      <c r="D6" t="s">
        <v>222</v>
      </c>
    </row>
    <row r="7" spans="1:16">
      <c r="A7">
        <v>1762745683381</v>
      </c>
      <c r="B7" t="s">
        <v>223</v>
      </c>
      <c r="C7" t="s">
        <v>213</v>
      </c>
      <c r="D7" t="s">
        <v>224</v>
      </c>
    </row>
    <row r="8" spans="1:16">
      <c r="A8">
        <v>1762745683381</v>
      </c>
      <c r="B8" t="s">
        <v>223</v>
      </c>
      <c r="C8" t="s">
        <v>217</v>
      </c>
      <c r="D8" t="s">
        <v>225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EA321-95E8-48DC-A2B5-CB274D3AE40C}">
  <dimension ref="A1:P1"/>
  <sheetViews>
    <sheetView workbookViewId="0"/>
  </sheetViews>
  <sheetFormatPr defaultRowHeight="14.25"/>
  <sheetData>
    <row r="1" spans="1:16">
      <c r="A1">
        <v>1762745683160</v>
      </c>
      <c r="B1" t="s">
        <v>210</v>
      </c>
      <c r="C1" t="s">
        <v>211</v>
      </c>
      <c r="D1">
        <v>0</v>
      </c>
      <c r="E1">
        <v>1762769667733</v>
      </c>
      <c r="F1" t="s">
        <v>228</v>
      </c>
      <c r="G1" t="s">
        <v>229</v>
      </c>
      <c r="H1">
        <v>0</v>
      </c>
      <c r="I1">
        <v>1775412430230</v>
      </c>
      <c r="J1" t="s">
        <v>232</v>
      </c>
      <c r="K1" t="s">
        <v>233</v>
      </c>
      <c r="L1">
        <v>0</v>
      </c>
      <c r="M1">
        <v>1778225267164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8177-94DF-4BDB-8437-B7A112544C8E}">
  <dimension ref="A1:P1"/>
  <sheetViews>
    <sheetView workbookViewId="0"/>
  </sheetViews>
  <sheetFormatPr defaultRowHeight="14.25"/>
  <sheetData>
    <row r="1" spans="1:16">
      <c r="A1">
        <v>1762745683208</v>
      </c>
      <c r="B1" t="s">
        <v>210</v>
      </c>
      <c r="C1" t="s">
        <v>211</v>
      </c>
      <c r="D1">
        <v>0</v>
      </c>
      <c r="E1">
        <v>1762769667733</v>
      </c>
      <c r="F1" t="s">
        <v>228</v>
      </c>
      <c r="G1" t="s">
        <v>229</v>
      </c>
      <c r="H1">
        <v>0</v>
      </c>
      <c r="I1">
        <v>1775412430236</v>
      </c>
      <c r="J1" t="s">
        <v>232</v>
      </c>
      <c r="K1" t="s">
        <v>233</v>
      </c>
      <c r="L1">
        <v>0</v>
      </c>
      <c r="M1">
        <v>1778225267810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6FFA-E2CE-48C5-AE41-2774BEB5FEEE}">
  <dimension ref="A1:P1"/>
  <sheetViews>
    <sheetView workbookViewId="0"/>
  </sheetViews>
  <sheetFormatPr defaultRowHeight="14.25"/>
  <sheetData>
    <row r="1" spans="1:16">
      <c r="A1">
        <v>1762745683287</v>
      </c>
      <c r="B1" t="s">
        <v>210</v>
      </c>
      <c r="C1" t="s">
        <v>211</v>
      </c>
      <c r="D1">
        <v>0</v>
      </c>
      <c r="E1">
        <v>1762769667749</v>
      </c>
      <c r="F1" t="s">
        <v>228</v>
      </c>
      <c r="G1" t="s">
        <v>229</v>
      </c>
      <c r="H1">
        <v>0</v>
      </c>
      <c r="I1">
        <v>1775412430246</v>
      </c>
      <c r="J1" t="s">
        <v>232</v>
      </c>
      <c r="K1" t="s">
        <v>233</v>
      </c>
      <c r="L1">
        <v>0</v>
      </c>
      <c r="M1">
        <v>1778225268563</v>
      </c>
      <c r="N1" t="s">
        <v>253</v>
      </c>
      <c r="O1" t="s">
        <v>254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4a3c22ea-7218-4ab7-b166-ddbea0871e89" dataSnipperSheetDeleted="false" guid="417972ca-ffbe-45cc-aea1-d9fa1b095c2d" revision="3">
  <settings xmlns="" guid="32b57d6b-8007-4779-877b-da5f0a2cb0a8">
    <setting type="boolean" value="True" name="embed-documents" guid="e9caceee-ff4b-48a6-acf4-18ff925df57a"/>
  </settings>
</datasnipper>
</file>

<file path=customXml/item2.xml><?xml version="1.0" encoding="utf-8"?>
<datasnipper xmlns="http://datasnipper" xmlMigrated="true" guid="f343b523-94cf-4d70-8d80-7dbd441353c3" revision="4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94EEF7-5755-44CB-B93E-FB2374C2F671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DD33B96-74A5-41D7-840C-E0C7EFC4C19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CA87E7AF-3D94-4B57-9AFB-0E7A120AEB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EAB391-01F2-40D2-9687-5214E1DBB264}">
  <ds:schemaRefs>
    <ds:schemaRef ds:uri="http://schemas.microsoft.com/office/2006/documentManagement/types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A0DC458A-6045-4B74-9B64-C7A46820E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5(3M)</vt:lpstr>
      <vt:lpstr>EQ Conso 25-6</vt:lpstr>
      <vt:lpstr>EQ Conso 26-7</vt:lpstr>
      <vt:lpstr>EQ Seperate 25-8</vt:lpstr>
      <vt:lpstr>EQ Seperate 26-9</vt:lpstr>
      <vt:lpstr>CF 10-11</vt:lpstr>
      <vt:lpstr>'BS 3-4'!Print_Area</vt:lpstr>
      <vt:lpstr>'CF 10-11'!Print_Area</vt:lpstr>
      <vt:lpstr>'EQ Conso 25-6'!Print_Area</vt:lpstr>
      <vt:lpstr>'EQ Conso 26-7'!Print_Area</vt:lpstr>
      <vt:lpstr>'EQ Seperate 25-8'!Print_Area</vt:lpstr>
      <vt:lpstr>'EQ Seperate 26-9'!Print_Area</vt:lpstr>
      <vt:lpstr>'PL 5(3M)'!Print_Area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npunborvornmitr</dc:creator>
  <cp:keywords/>
  <dc:description/>
  <cp:lastModifiedBy>Nattaphat Pongthanakritchai</cp:lastModifiedBy>
  <cp:revision/>
  <cp:lastPrinted>2026-05-13T08:34:15Z</cp:lastPrinted>
  <dcterms:created xsi:type="dcterms:W3CDTF">2013-05-07T09:33:34Z</dcterms:created>
  <dcterms:modified xsi:type="dcterms:W3CDTF">2026-05-13T08:36:18Z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